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codeName="ThisWorkbook" defaultThemeVersion="124226"/>
  <mc:AlternateContent xmlns:mc="http://schemas.openxmlformats.org/markup-compatibility/2006">
    <mc:Choice Requires="x15">
      <x15ac:absPath xmlns:x15ac="http://schemas.microsoft.com/office/spreadsheetml/2010/11/ac" url="C:\Users\lpaez\OneDrive - Acueducto de Bogota\Descargas\"/>
    </mc:Choice>
  </mc:AlternateContent>
  <xr:revisionPtr revIDLastSave="28" documentId="6_{1DF578CB-FC68-440A-A2CC-AC21EF6013E1}" xr6:coauthVersionLast="36" xr6:coauthVersionMax="47" xr10:uidLastSave="{7D4F4EBE-1FE8-40E4-82F9-D2B394714B31}"/>
  <bookViews>
    <workbookView xWindow="-165" yWindow="-165" windowWidth="29130" windowHeight="15810" activeTab="1" xr2:uid="{00000000-000D-0000-FFFF-FFFF00000000}"/>
  </bookViews>
  <sheets>
    <sheet name="ET PERSONA JURIDICA" sheetId="13" r:id="rId1"/>
    <sheet name="PJ Anexo 1" sheetId="14" r:id="rId2"/>
    <sheet name="Hoja1" sheetId="10" state="hidden" r:id="rId3"/>
    <sheet name="Hoja2" sheetId="11" state="hidden" r:id="rId4"/>
    <sheet name="Evaluación Ejemplo" sheetId="1" state="hidden" r:id="rId5"/>
    <sheet name="Anexo 1 V2-Ejemplo" sheetId="8" state="hidden" r:id="rId6"/>
  </sheets>
  <definedNames>
    <definedName name="_xlnm.Print_Area" localSheetId="0">'ET PERSONA JURIDICA'!$A$1:$G$24</definedName>
    <definedName name="_xlnm.Print_Area" localSheetId="4">'Evaluación Ejemplo'!$A$1:$F$23</definedName>
    <definedName name="_xlnm.Print_Area" localSheetId="1">'PJ Anexo 1'!$A$1:$O$27</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2" i="14" l="1"/>
  <c r="M15" i="14" l="1"/>
  <c r="M16" i="14"/>
  <c r="M17" i="14"/>
  <c r="M18" i="14"/>
  <c r="M19" i="14"/>
  <c r="M20" i="14"/>
  <c r="M21" i="14"/>
  <c r="M22" i="14"/>
  <c r="M23" i="14"/>
  <c r="H18" i="14"/>
  <c r="J18" i="14" s="1"/>
  <c r="H17" i="14"/>
  <c r="J17" i="14" s="1"/>
  <c r="H16" i="14"/>
  <c r="J16" i="14" s="1"/>
  <c r="H15" i="14"/>
  <c r="J15" i="14" s="1"/>
  <c r="J14" i="14"/>
  <c r="H13" i="14"/>
  <c r="J13" i="14" s="1"/>
  <c r="J12" i="14"/>
  <c r="H19" i="14" l="1"/>
  <c r="J19" i="14" s="1"/>
  <c r="H20" i="14"/>
  <c r="J20" i="14" s="1"/>
  <c r="H21" i="14"/>
  <c r="J21" i="14" s="1"/>
  <c r="H22" i="14"/>
  <c r="J22" i="14" s="1"/>
  <c r="H23" i="14"/>
  <c r="J23" i="14" s="1"/>
  <c r="P23" i="14" l="1"/>
  <c r="L23" i="14" s="1"/>
  <c r="P22" i="14"/>
  <c r="K22" i="14" s="1"/>
  <c r="P21" i="14"/>
  <c r="L21" i="14" s="1"/>
  <c r="P20" i="14"/>
  <c r="K20" i="14" s="1"/>
  <c r="P19" i="14"/>
  <c r="K19" i="14" s="1"/>
  <c r="P18" i="14"/>
  <c r="P17" i="14"/>
  <c r="L17" i="14" s="1"/>
  <c r="P16" i="14"/>
  <c r="K16" i="14" s="1"/>
  <c r="P15" i="14"/>
  <c r="K23" i="14" l="1"/>
  <c r="L19" i="14"/>
  <c r="L22" i="14"/>
  <c r="K18" i="14"/>
  <c r="L18" i="14"/>
  <c r="L20" i="14"/>
  <c r="K21" i="14"/>
  <c r="L16" i="14"/>
  <c r="K15" i="14"/>
  <c r="K17" i="14"/>
  <c r="L15" i="14"/>
  <c r="I6" i="14" l="1"/>
  <c r="P14" i="14" l="1"/>
  <c r="P13" i="14"/>
  <c r="P12" i="14"/>
  <c r="L12" i="14" s="1"/>
  <c r="K14" i="14" l="1"/>
  <c r="M14" i="14"/>
  <c r="K13" i="14"/>
  <c r="M13" i="14"/>
  <c r="J25" i="14"/>
  <c r="J26" i="14" s="1"/>
  <c r="M12" i="14"/>
  <c r="L14" i="14"/>
  <c r="L13" i="14"/>
  <c r="K12" i="14"/>
  <c r="M25" i="14" l="1"/>
  <c r="L25" i="14"/>
  <c r="K25" i="14"/>
  <c r="K12" i="8" l="1"/>
  <c r="J12" i="8"/>
  <c r="I12"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Maria Jose</author>
  </authors>
  <commentList>
    <comment ref="A11" authorId="0" shapeId="0" xr:uid="{00000000-0006-0000-0300-000001000000}">
      <text>
        <r>
          <rPr>
            <b/>
            <sz val="9"/>
            <color indexed="81"/>
            <rFont val="Tahoma"/>
            <family val="2"/>
          </rPr>
          <t>Nota:</t>
        </r>
        <r>
          <rPr>
            <sz val="9"/>
            <color indexed="81"/>
            <rFont val="Tahoma"/>
            <family val="2"/>
          </rPr>
          <t xml:space="preserve">
Para las invitaciones directas con persona jurídica se deberán anexar las certificaciones de experiencia con las cuales realizaron la evaluación en archivos en extensión PDF y adjuntarlas en Ariba a través de un archivo comprimido, adicionalmente se deberá cargar de manera independiente el presente archivo en extensión XLS.</t>
        </r>
      </text>
    </comment>
    <comment ref="A14" authorId="0" shapeId="0" xr:uid="{00000000-0006-0000-0300-000002000000}">
      <text>
        <r>
          <rPr>
            <b/>
            <sz val="9"/>
            <color indexed="81"/>
            <rFont val="Tahoma"/>
            <family val="2"/>
          </rPr>
          <t>Nota:</t>
        </r>
        <r>
          <rPr>
            <sz val="9"/>
            <color indexed="81"/>
            <rFont val="Tahoma"/>
            <family val="2"/>
          </rPr>
          <t xml:space="preserve">
El documento se debera anexar en formato PDF y adjuntarlo en Ariba a través de un archivo comprimido, junto con las certificaciones.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Maria Jose</author>
    <author>David Steven Castañeda Velandia</author>
  </authors>
  <commentList>
    <comment ref="C6" authorId="0" shapeId="0" xr:uid="{00000000-0006-0000-0400-000001000000}">
      <text>
        <r>
          <rPr>
            <b/>
            <sz val="9"/>
            <color indexed="81"/>
            <rFont val="Tahoma"/>
            <family val="2"/>
          </rPr>
          <t>Nota:</t>
        </r>
        <r>
          <rPr>
            <sz val="9"/>
            <color indexed="81"/>
            <rFont val="Tahoma"/>
            <family val="2"/>
          </rPr>
          <t xml:space="preserve">Incluir el valor del prespuesto oficial del proceso
</t>
        </r>
      </text>
    </comment>
    <comment ref="E6" authorId="0" shapeId="0" xr:uid="{00000000-0006-0000-0400-000002000000}">
      <text>
        <r>
          <rPr>
            <b/>
            <sz val="9"/>
            <color indexed="81"/>
            <rFont val="Tahoma"/>
            <family val="2"/>
          </rPr>
          <t>Nota:</t>
        </r>
        <r>
          <rPr>
            <sz val="9"/>
            <color indexed="81"/>
            <rFont val="Tahoma"/>
            <family val="2"/>
          </rPr>
          <t xml:space="preserve">
Incluir el % de la experiencia requerido en la solicitud</t>
        </r>
      </text>
    </comment>
    <comment ref="G6" authorId="0" shapeId="0" xr:uid="{00000000-0006-0000-0400-000003000000}">
      <text>
        <r>
          <rPr>
            <b/>
            <sz val="9"/>
            <color indexed="81"/>
            <rFont val="Tahoma"/>
            <family val="2"/>
          </rPr>
          <t>Nota:</t>
        </r>
        <r>
          <rPr>
            <sz val="9"/>
            <color indexed="81"/>
            <rFont val="Tahoma"/>
            <family val="2"/>
          </rPr>
          <t xml:space="preserve">
Incluir el valor del SMMLV,  de la vigencia que se va adelanta el proceso </t>
        </r>
      </text>
    </comment>
    <comment ref="C8" authorId="0" shapeId="0" xr:uid="{00000000-0006-0000-0400-000004000000}">
      <text>
        <r>
          <rPr>
            <b/>
            <sz val="9"/>
            <color indexed="81"/>
            <rFont val="Tahoma"/>
            <family val="2"/>
          </rPr>
          <t>Nota:</t>
        </r>
        <r>
          <rPr>
            <sz val="9"/>
            <color indexed="81"/>
            <rFont val="Tahoma"/>
            <family val="2"/>
          </rPr>
          <t xml:space="preserve">
Incluir el porcentaje de participación de la figura asociativa 
En caso que no se trate de una figura asociativa se deberá poner 100% en la casilla</t>
        </r>
      </text>
    </comment>
    <comment ref="F8" authorId="1" shapeId="0" xr:uid="{00000000-0006-0000-0400-000005000000}">
      <text>
        <r>
          <rPr>
            <b/>
            <sz val="9"/>
            <color indexed="81"/>
            <rFont val="Tahoma"/>
            <family val="2"/>
          </rPr>
          <t xml:space="preserve">Nota: </t>
        </r>
        <r>
          <rPr>
            <sz val="9"/>
            <color indexed="81"/>
            <rFont val="Tahoma"/>
            <family val="2"/>
          </rPr>
          <t>Se debe relacionar los Contratos Cronológicamente, del más Reciente a más Antiguo.</t>
        </r>
      </text>
    </comment>
    <comment ref="G8" authorId="1" shapeId="0" xr:uid="{00000000-0006-0000-0400-000006000000}">
      <text>
        <r>
          <rPr>
            <b/>
            <sz val="9"/>
            <color indexed="81"/>
            <rFont val="Tahoma"/>
            <family val="2"/>
          </rPr>
          <t xml:space="preserve">Nota: </t>
        </r>
        <r>
          <rPr>
            <sz val="9"/>
            <color indexed="81"/>
            <rFont val="Tahoma"/>
            <family val="2"/>
          </rPr>
          <t>Se debe relacionar los Contratos Cronológicamente, del más Reciente a más Antiguo.</t>
        </r>
      </text>
    </comment>
    <comment ref="D12" authorId="0" shapeId="0" xr:uid="{00000000-0006-0000-0400-000007000000}">
      <text>
        <r>
          <rPr>
            <b/>
            <sz val="9"/>
            <color indexed="81"/>
            <rFont val="Tahoma"/>
            <family val="2"/>
          </rPr>
          <t xml:space="preserve">Nota:
</t>
        </r>
        <r>
          <rPr>
            <sz val="9"/>
            <color indexed="81"/>
            <rFont val="Tahoma"/>
            <family val="2"/>
          </rPr>
          <t xml:space="preserve">Enumerar las actividades con las cuales el proveedor acredita el objeto y/o alcance del o los contratos con los que certifican la experiencia.
En caso que para el proceso en específico se soliciten cantidades se deberan relacionar aquí </t>
        </r>
      </text>
    </comment>
  </commentList>
</comments>
</file>

<file path=xl/sharedStrings.xml><?xml version="1.0" encoding="utf-8"?>
<sst xmlns="http://schemas.openxmlformats.org/spreadsheetml/2006/main" count="280" uniqueCount="214">
  <si>
    <t xml:space="preserve">EVALUACIÓN TÉCNICA INVITACIÓN DIRECTA PERSONA JURÍDICA </t>
  </si>
  <si>
    <t xml:space="preserve">OBJETO DEL PROCESO: 
</t>
  </si>
  <si>
    <t>PRESTAR EL SERVICIO AUTOGESTIONADO EN LA MODALIDAD CLOUD COMPUTING PARA LA GENERACIÓN, VALIDACIÓN Y ENVÍO DE LA FACTURA ELECTRÓNICA DE VENTA, REPORTE DE NÓMINA ELECTRÓNICA Y DEL DOCUMENTO SOPORTE ELECTRÓNICO PARA NO OBLIGADOS A FACTURAR.</t>
  </si>
  <si>
    <t xml:space="preserve">NOMBRE DEL OFERENTE: </t>
  </si>
  <si>
    <t>CADENA S. A.</t>
  </si>
  <si>
    <t>CC./ NIT</t>
  </si>
  <si>
    <t>890.930.534-0</t>
  </si>
  <si>
    <t>REQUISITOS TÉCNICOS</t>
  </si>
  <si>
    <t>FACTOR A EVALUAR</t>
  </si>
  <si>
    <t>PRESENTACIÓN</t>
  </si>
  <si>
    <t>CONCEPTO</t>
  </si>
  <si>
    <t>ACREDITA</t>
  </si>
  <si>
    <t>CUMPLE</t>
  </si>
  <si>
    <t xml:space="preserve">De acuerdo a lo diligenciado en el Anexo 1 </t>
  </si>
  <si>
    <r>
      <t xml:space="preserve">SMMLV 
</t>
    </r>
    <r>
      <rPr>
        <sz val="10"/>
        <rFont val="Arial"/>
        <family val="2"/>
      </rPr>
      <t xml:space="preserve">El valor sumado de las certificaciones debera ser igual o superior al 100% del valor del presupuesto oficial, expresado en SMMLV. </t>
    </r>
  </si>
  <si>
    <t xml:space="preserve"> Certificado de proveedor exclusivo: 
Autorización por parte de la DIAN como Proveedor Tecnológico de Factura Electrónica. </t>
  </si>
  <si>
    <r>
      <t xml:space="preserve">OTROS ASPECTOS DE EVALUACIÓN 
</t>
    </r>
    <r>
      <rPr>
        <b/>
        <sz val="11"/>
        <color rgb="FF4B4B4B"/>
        <rFont val="Arial"/>
        <family val="2"/>
      </rPr>
      <t>(Incorporar todos aquellos aspectos que el área considere que deben ser evaluados como certificado de distribuidor autorizado o como los que se mencionan a continuación
El área tendrá la posibilidad de determinar qué aspectos le son aplicables a cada uno de los procesos, en consecuencia, podrá incluir o eliminar las casillas que considere)</t>
    </r>
  </si>
  <si>
    <t xml:space="preserve">Política de Derechos Humanos </t>
  </si>
  <si>
    <t>NO APLICA</t>
  </si>
  <si>
    <t xml:space="preserve">Verificar si el proveedor cuenta con politica de derechos humanos que se encuentra consagrados en la Constitución Política de Colombia y en los tratados, pactos y acuerdos que hacen parte del bloque de constitucionalidad, y en la Política de Derechos Humanos que se encuentre vigente
Para acreditar este requsito se deberá aportar una certificacion por parte del proveedor. </t>
  </si>
  <si>
    <r>
      <t xml:space="preserve">Equidad de género y vinculación de mujeres 
</t>
    </r>
    <r>
      <rPr>
        <sz val="10"/>
        <color rgb="FFFF0000"/>
        <rFont val="Arial"/>
        <family val="2"/>
      </rPr>
      <t>En el caso que el proceso de selección requiera o que hayan teniedo en cuenta aspectos ponderables que fueran objeto de puntaje, se debera incluir las filas que consideren necesarias</t>
    </r>
    <r>
      <rPr>
        <sz val="10"/>
        <rFont val="Arial"/>
        <family val="2"/>
      </rPr>
      <t xml:space="preserve">
</t>
    </r>
  </si>
  <si>
    <t xml:space="preserve">El área podrá analizar la pertinencia de solicitar dentro del proceso la promoción activa de la participación de mujeres en las actividades derivadas del contrato, asi como la implementación que promuevan la equidad de género. </t>
  </si>
  <si>
    <t>Normas Técnicas</t>
  </si>
  <si>
    <t>Verificar si el bien o servicio objeto del presente proceso cuenta con alguna certificación o sello de calidad que podría ser solicitado y evaluado, permitiendo escoger a el mejor proveedor para la empresa, como por ejemplo: ISO 45001 - norma internacional que especifica los requisitos para un sistema de gestión de la seguridad y salud en el trabajo (SST)</t>
  </si>
  <si>
    <t>CONCEPTO FINAL</t>
  </si>
  <si>
    <t>OBSERVACIONES:</t>
  </si>
  <si>
    <r>
      <t xml:space="preserve">SE CERTIFICA CON ESTA EVALUACIÓN QUE EL INVITADO  </t>
    </r>
    <r>
      <rPr>
        <b/>
        <u/>
        <sz val="9.5"/>
        <rFont val="Arial"/>
        <family val="2"/>
      </rPr>
      <t>SI CUMPLE</t>
    </r>
    <r>
      <rPr>
        <sz val="9.5"/>
        <rFont val="Arial"/>
        <family val="2"/>
      </rPr>
      <t xml:space="preserve"> CON LOS REQUISITOS TECNICOS. 
NOTA: LA PRESENTE EVALUACIÓN ES DE TOTAL RESPONSABILIDAD DEL AREA  Y EN CONSECUENCIA DEBERÁN ANEXAR LOS SOPORTES RESPECTIVOS SO PENA DE RECHAZAR LA SOLICITUD DE CONTRATACIÓN POR PARTE DE LA DIRECCIÓN DE CONTRATACIÓN Y COMPRAS.</t>
    </r>
  </si>
  <si>
    <r>
      <t>Nombre del Evaluador:</t>
    </r>
    <r>
      <rPr>
        <b/>
        <sz val="9.5"/>
        <color theme="0" tint="-0.249977111117893"/>
        <rFont val="Arial"/>
        <family val="2"/>
      </rPr>
      <t xml:space="preserve"> </t>
    </r>
    <r>
      <rPr>
        <b/>
        <sz val="9.5"/>
        <rFont val="Arial"/>
        <family val="2"/>
      </rPr>
      <t xml:space="preserve">
</t>
    </r>
  </si>
  <si>
    <t>Viviana Alexandra Díaz Aguirre</t>
  </si>
  <si>
    <t>Cargo:</t>
  </si>
  <si>
    <t>Directora Tributaria</t>
  </si>
  <si>
    <r>
      <t xml:space="preserve">Nombre del Ordenador de Gasto: </t>
    </r>
    <r>
      <rPr>
        <b/>
        <sz val="9.5"/>
        <color theme="1" tint="0.34998626667073579"/>
        <rFont val="Arial"/>
        <family val="2"/>
      </rPr>
      <t>(APROBADO EN SAP ARIBA)</t>
    </r>
  </si>
  <si>
    <t>Andres Fernando Agudelo Aguilar</t>
  </si>
  <si>
    <t xml:space="preserve">
Cargo:
</t>
  </si>
  <si>
    <t>Gerente Corporativo Financiero</t>
  </si>
  <si>
    <t xml:space="preserve"> </t>
  </si>
  <si>
    <t>EMPRESA DE ACUEDUCTO Y ALCANTARILLADO DE BOGOTA</t>
  </si>
  <si>
    <t xml:space="preserve">ANEXO No. 1 - EXPERIENCIA DEL OFERENTE - INVITACIÓN DIRECTA </t>
  </si>
  <si>
    <t xml:space="preserve">VALOR DEL PRESUPUESTO: </t>
  </si>
  <si>
    <t>PORCENTAJE SMMLV REQUERIDOS</t>
  </si>
  <si>
    <t>SMMLV DE LA VIGENCIA</t>
  </si>
  <si>
    <t>SMMLV REQUERIDOS</t>
  </si>
  <si>
    <t>NUMERO Y AÑO DE CONTRATO</t>
  </si>
  <si>
    <t xml:space="preserve">OBJETO DEL CONTRATO </t>
  </si>
  <si>
    <t>PORCENTAJE DE PARICIPACIÓN</t>
  </si>
  <si>
    <t xml:space="preserve">ACTIVIDADES Y/O CANTIDAD EJECUTADAS DENTRO DEL CONTRATO </t>
  </si>
  <si>
    <t>ENTIDAD CONTRATANTE</t>
  </si>
  <si>
    <t xml:space="preserve"> FECHA INICIO CONTRATO</t>
  </si>
  <si>
    <t>FECHA TERMINACIÓN CONTRATO</t>
  </si>
  <si>
    <t>SMMLV AL AÑO DE TERMINACIÓN DEL CONTRATO</t>
  </si>
  <si>
    <t xml:space="preserve">VALOR EJECUTADO  </t>
  </si>
  <si>
    <t xml:space="preserve">SMMLV DEL AÑO DE TERMINACIÓN
</t>
  </si>
  <si>
    <t xml:space="preserve">TIEMPO EXPERIENCIA  </t>
  </si>
  <si>
    <t xml:space="preserve">AÑOS </t>
  </si>
  <si>
    <t xml:space="preserve">MESES </t>
  </si>
  <si>
    <t>DIAS</t>
  </si>
  <si>
    <r>
      <rPr>
        <b/>
        <sz val="10"/>
        <rFont val="Arial"/>
        <family val="2"/>
      </rPr>
      <t>NOTA:</t>
    </r>
    <r>
      <rPr>
        <sz val="10"/>
        <rFont val="Arial"/>
        <family val="2"/>
      </rPr>
      <t xml:space="preserve"> La fórmula de la sumatoria de experiencia es una herramienta de apoyo, sin embargo el área deberá verificar la sumatoria de las mismas.</t>
    </r>
  </si>
  <si>
    <t>100</t>
  </si>
  <si>
    <t>100%</t>
  </si>
  <si>
    <t>SUMA TOTAL EXPERIENCIA REPORTADA</t>
  </si>
  <si>
    <t xml:space="preserve">CONCEPTO FINAL </t>
  </si>
  <si>
    <r>
      <rPr>
        <b/>
        <sz val="10"/>
        <rFont val="Arial"/>
        <family val="2"/>
      </rPr>
      <t>CATEGORÍA 1</t>
    </r>
    <r>
      <rPr>
        <sz val="10"/>
        <rFont val="Arial"/>
        <family val="2"/>
      </rPr>
      <t>.</t>
    </r>
    <r>
      <rPr>
        <sz val="10"/>
        <rFont val="Arial"/>
        <family val="2"/>
      </rPr>
      <t xml:space="preserve"> </t>
    </r>
  </si>
  <si>
    <t>Año</t>
  </si>
  <si>
    <t>Salario mínimo diario</t>
  </si>
  <si>
    <t>Salario mínimo mensual</t>
  </si>
  <si>
    <r>
      <rPr>
        <b/>
        <sz val="10"/>
        <rFont val="Arial"/>
        <family val="2"/>
      </rPr>
      <t>CATEGORÍA 2</t>
    </r>
    <r>
      <rPr>
        <sz val="10"/>
        <rFont val="Arial"/>
        <family val="2"/>
      </rPr>
      <t xml:space="preserve">. </t>
    </r>
  </si>
  <si>
    <r>
      <rPr>
        <b/>
        <sz val="10"/>
        <rFont val="Arial"/>
        <family val="2"/>
      </rPr>
      <t>CATEGORÍA 3</t>
    </r>
    <r>
      <rPr>
        <sz val="10"/>
        <rFont val="Arial"/>
        <family val="2"/>
      </rPr>
      <t xml:space="preserve">. </t>
    </r>
  </si>
  <si>
    <r>
      <rPr>
        <b/>
        <sz val="10"/>
        <rFont val="Arial"/>
        <family val="2"/>
      </rPr>
      <t>CATEGORÍA 4</t>
    </r>
    <r>
      <rPr>
        <sz val="10"/>
        <rFont val="Arial"/>
        <family val="2"/>
      </rPr>
      <t xml:space="preserve">. </t>
    </r>
  </si>
  <si>
    <r>
      <rPr>
        <b/>
        <sz val="10"/>
        <rFont val="Arial"/>
        <family val="2"/>
      </rPr>
      <t>CATEGORÍA 5</t>
    </r>
    <r>
      <rPr>
        <sz val="10"/>
        <rFont val="Arial"/>
        <family val="2"/>
      </rPr>
      <t>.</t>
    </r>
  </si>
  <si>
    <r>
      <rPr>
        <b/>
        <sz val="10"/>
        <rFont val="Arial"/>
        <family val="2"/>
      </rPr>
      <t>CATEGORÍA 6</t>
    </r>
    <r>
      <rPr>
        <sz val="10"/>
        <rFont val="Arial"/>
        <family val="2"/>
      </rPr>
      <t xml:space="preserve">. </t>
    </r>
  </si>
  <si>
    <r>
      <rPr>
        <b/>
        <sz val="10"/>
        <rFont val="Arial"/>
        <family val="2"/>
      </rPr>
      <t>CATEGORÍA 7</t>
    </r>
    <r>
      <rPr>
        <sz val="10"/>
        <rFont val="Arial"/>
        <family val="2"/>
      </rPr>
      <t xml:space="preserve">. </t>
    </r>
  </si>
  <si>
    <r>
      <rPr>
        <b/>
        <sz val="10"/>
        <rFont val="Arial"/>
        <family val="2"/>
      </rPr>
      <t>CATEGORÍA 8</t>
    </r>
    <r>
      <rPr>
        <sz val="10"/>
        <rFont val="Arial"/>
        <family val="2"/>
      </rPr>
      <t xml:space="preserve">. </t>
    </r>
  </si>
  <si>
    <r>
      <rPr>
        <b/>
        <sz val="10"/>
        <rFont val="Arial"/>
        <family val="2"/>
      </rPr>
      <t>CATEGORÍA 9</t>
    </r>
    <r>
      <rPr>
        <sz val="10"/>
        <rFont val="Arial"/>
        <family val="2"/>
      </rPr>
      <t xml:space="preserve">. </t>
    </r>
  </si>
  <si>
    <r>
      <rPr>
        <b/>
        <sz val="10"/>
        <rFont val="Arial"/>
        <family val="2"/>
      </rPr>
      <t>CATEGORÍA 10</t>
    </r>
    <r>
      <rPr>
        <sz val="10"/>
        <rFont val="Arial"/>
        <family val="2"/>
      </rPr>
      <t xml:space="preserve">. </t>
    </r>
  </si>
  <si>
    <r>
      <rPr>
        <b/>
        <sz val="10"/>
        <rFont val="Arial"/>
        <family val="2"/>
      </rPr>
      <t>CATEGORÍA 11</t>
    </r>
    <r>
      <rPr>
        <sz val="10"/>
        <rFont val="Arial"/>
        <family val="2"/>
      </rPr>
      <t xml:space="preserve">. </t>
    </r>
  </si>
  <si>
    <r>
      <rPr>
        <b/>
        <sz val="10"/>
        <rFont val="Arial"/>
        <family val="2"/>
      </rPr>
      <t>CATEGORÍA 12</t>
    </r>
    <r>
      <rPr>
        <sz val="10"/>
        <rFont val="Arial"/>
        <family val="2"/>
      </rPr>
      <t>.</t>
    </r>
  </si>
  <si>
    <t>SELECCIONE:</t>
  </si>
  <si>
    <r>
      <rPr>
        <b/>
        <sz val="10"/>
        <rFont val="Arial"/>
        <family val="2"/>
      </rPr>
      <t>CATEGORÍA 1</t>
    </r>
    <r>
      <rPr>
        <sz val="10"/>
        <rFont val="Arial"/>
        <family val="2"/>
      </rPr>
      <t>.</t>
    </r>
    <r>
      <rPr>
        <sz val="10"/>
        <rFont val="Arial"/>
        <family val="2"/>
      </rPr>
      <t xml:space="preserve"> Experiencia profesional mínima de siete (7) años, de los cuales cinco (5) años deben ser de experiencia relacionada.</t>
    </r>
  </si>
  <si>
    <r>
      <rPr>
        <b/>
        <sz val="10"/>
        <rFont val="Arial"/>
        <family val="2"/>
      </rPr>
      <t>CATEGORÍA 2</t>
    </r>
    <r>
      <rPr>
        <sz val="10"/>
        <rFont val="Arial"/>
        <family val="2"/>
      </rPr>
      <t>. Experiencia profesional mínima de seis (6) años, de los cuales cuatro (4) años deben ser de experiencia relacionada.</t>
    </r>
  </si>
  <si>
    <r>
      <rPr>
        <b/>
        <sz val="10"/>
        <rFont val="Arial"/>
        <family val="2"/>
      </rPr>
      <t>CATEGORÍA 3</t>
    </r>
    <r>
      <rPr>
        <sz val="10"/>
        <rFont val="Arial"/>
        <family val="2"/>
      </rPr>
      <t>. Experiencia profesional mínima de cinco (5) años, de los cuales tres (3) años deben ser de experiencia relacionada.</t>
    </r>
  </si>
  <si>
    <r>
      <rPr>
        <b/>
        <sz val="10"/>
        <rFont val="Arial"/>
        <family val="2"/>
      </rPr>
      <t>CATEGORÍA 4</t>
    </r>
    <r>
      <rPr>
        <sz val="10"/>
        <rFont val="Arial"/>
        <family val="2"/>
      </rPr>
      <t>. Experiencia profesional mínima de cuatro (4) años.</t>
    </r>
  </si>
  <si>
    <r>
      <rPr>
        <b/>
        <sz val="10"/>
        <rFont val="Arial"/>
        <family val="2"/>
      </rPr>
      <t>CATEGORÍA 5</t>
    </r>
    <r>
      <rPr>
        <sz val="10"/>
        <rFont val="Arial"/>
        <family val="2"/>
      </rPr>
      <t>. Experiencia profesional mínima de tres (3) años.</t>
    </r>
  </si>
  <si>
    <r>
      <rPr>
        <b/>
        <sz val="10"/>
        <rFont val="Arial"/>
        <family val="2"/>
      </rPr>
      <t>CATEGORÍA 6</t>
    </r>
    <r>
      <rPr>
        <sz val="10"/>
        <rFont val="Arial"/>
        <family val="2"/>
      </rPr>
      <t>. Experiencia profesional mínima de dos (2) años.</t>
    </r>
  </si>
  <si>
    <r>
      <rPr>
        <b/>
        <sz val="10"/>
        <rFont val="Arial"/>
        <family val="2"/>
      </rPr>
      <t>CATEGORÍA 7</t>
    </r>
    <r>
      <rPr>
        <sz val="10"/>
        <rFont val="Arial"/>
        <family val="2"/>
      </rPr>
      <t>. Experiencia profesional mínima de un (1) año.</t>
    </r>
  </si>
  <si>
    <r>
      <rPr>
        <b/>
        <sz val="10"/>
        <rFont val="Arial"/>
        <family val="2"/>
      </rPr>
      <t>CATEGORÍA 9</t>
    </r>
    <r>
      <rPr>
        <sz val="10"/>
        <rFont val="Arial"/>
        <family val="2"/>
      </rPr>
      <t>. Experiencia laboral mínima de dos (2) años.</t>
    </r>
  </si>
  <si>
    <r>
      <rPr>
        <b/>
        <sz val="10"/>
        <rFont val="Arial"/>
        <family val="2"/>
      </rPr>
      <t>CATEGORÍA 10</t>
    </r>
    <r>
      <rPr>
        <sz val="10"/>
        <rFont val="Arial"/>
        <family val="2"/>
      </rPr>
      <t>. Experiencia laboral mínima de un (1) año.</t>
    </r>
  </si>
  <si>
    <t>Tarjeta Profesional</t>
  </si>
  <si>
    <t>Licencia</t>
  </si>
  <si>
    <t>Matrícula</t>
  </si>
  <si>
    <t>Otro</t>
  </si>
  <si>
    <t>Especialización</t>
  </si>
  <si>
    <t>Maestría</t>
  </si>
  <si>
    <t>Doctorado</t>
  </si>
  <si>
    <t>Posdoctorado</t>
  </si>
  <si>
    <t>Lectoescritura acreditada</t>
  </si>
  <si>
    <t>Título de Bachiller</t>
  </si>
  <si>
    <t>Título de Técnico</t>
  </si>
  <si>
    <t>Título de Tecnólogo o Técnico Profesional</t>
  </si>
  <si>
    <t>Profesional con título Universitario</t>
  </si>
  <si>
    <t>Profesional con título Universitario y de Posgrado</t>
  </si>
  <si>
    <t>a) El título de posgrado por dos (2) años de experiencia profesional. (Ver Anexo 1)</t>
  </si>
  <si>
    <t>b) El título de posgrado por título profesional adicional al exigido, siempre y cuando dicha formación adicional sea afín con el objeto o las obligaciones a ejecutar, y un (1) año de experiencia profesional adicional a la exigida. (Ver Anexo 1)</t>
  </si>
  <si>
    <t>c) El título de tecnólogo o técnico profesional por seis (6) semestres cursados y aprobados o su equivalente en créditos académicos de un programa profesional cuyo pensum académico contenga asignaturas relacionadas con las actividades que se requiera contratar.</t>
  </si>
  <si>
    <t>d) El título de técnico por cuatro (4) semestres cursados y aprobados o su equivalente en créditos académicos de un programa profesional cuyo pensum académico contenga asignaturas relacionadas con las actividades que se requiera contratar.</t>
  </si>
  <si>
    <t>e) Dos (2) años de experiencia profesional por título de posgrado en la modalidad de especialización.</t>
  </si>
  <si>
    <t>f) Tres (3) años de experiencia profesional por título de posgrado en la modalidad de maestría.</t>
  </si>
  <si>
    <t>g) Cuatro (4) años de experiencia profesional por título de posgrado en la modalidad de doctorado o postdoctorado.</t>
  </si>
  <si>
    <t>Categoría</t>
  </si>
  <si>
    <t>Experiencia requerida</t>
  </si>
  <si>
    <t>CATEGORÍA 1. Profesional con título universitario y de posgrado con experiencia profesional mínima de siete (7) años, de los cuales cinco (5) años deben ser de experiencia relacionada.</t>
  </si>
  <si>
    <t>CATEGORÍA 1</t>
  </si>
  <si>
    <t>Mínimo 7 años de experiencia profesional, de los cuales 5 deben ser de experiencia relacionada.</t>
  </si>
  <si>
    <t>CATEGORÍA 2. Profesional con título universitario y de posgrado con experiencia profesional mínima de seis (6) años, de los cuales cuatro (4) años deben ser de experiencia relacionada.</t>
  </si>
  <si>
    <t>CATEGORÍA 2</t>
  </si>
  <si>
    <t>Mínimo 6 años de experiencia profesional, de los cuales 4 deben ser de experiencia relacionada.</t>
  </si>
  <si>
    <t>CATEGORÍA 3. Profesional con título universitario y de posgrado con experiencia profesional mínima de cinco (5) años, de los cuales tres (3) años deben ser de experiencia relacionada.</t>
  </si>
  <si>
    <t>CATEGORÍA 3</t>
  </si>
  <si>
    <t>Mínimo 5 años de experiencia profesional, de los cuales 3 deben ser de experiencia relacionada.</t>
  </si>
  <si>
    <t>CATEGORÍA 4. Profesional con título universitario y de posgrado, con experiencia profesional mínima de cuatro (4) años.</t>
  </si>
  <si>
    <t>CATEGORÍA 4</t>
  </si>
  <si>
    <t>Mínimo 4 años de experiencia profesional.</t>
  </si>
  <si>
    <t>CATEGORÍA 5. Profesional con título universitario y de posgrado, con experiencia profesional mínima de tres (3) años.</t>
  </si>
  <si>
    <t>CATEGORÍA 5</t>
  </si>
  <si>
    <t>Mínimo 3 años de experiencia profesional.</t>
  </si>
  <si>
    <t>CATEGORIA 6. Profesional con título universitario, con experiencia profesional mínima de dos (2) años.</t>
  </si>
  <si>
    <t>CATEGORÍA 6</t>
  </si>
  <si>
    <t>Mínimo 2 años de experiencia profesional.</t>
  </si>
  <si>
    <t>CATEGORIA 7. Profesional con título universitario, con experiencia profesional mínima de un (1) año.</t>
  </si>
  <si>
    <t>CATEGORÍA 7</t>
  </si>
  <si>
    <t>Mínimo 1 año de experiencia profesional.</t>
  </si>
  <si>
    <t>CATEGORIA 8. Profesional con título universitario.</t>
  </si>
  <si>
    <t>CATEGORÍA 8</t>
  </si>
  <si>
    <t>CATEGORÍA 9. Título de tecnólogo o técnico profesional y experiencia laboral mínima de dos (2) años.</t>
  </si>
  <si>
    <t>CATEGORÍA 9</t>
  </si>
  <si>
    <t>Mínimo 2 años de experiencia laboral.</t>
  </si>
  <si>
    <t>CATEGORÍA 10. Título de técnico y experiencia laboral mínima de un (1) año.</t>
  </si>
  <si>
    <t>CATEGORÍA 10</t>
  </si>
  <si>
    <t>Mínimo 1 año de experiencia laboral.</t>
  </si>
  <si>
    <t>CATEGORÍA 11. Título de bachiller.</t>
  </si>
  <si>
    <t>CATEGORÍA 11</t>
  </si>
  <si>
    <t>CATEGORÍA 12. Lectoescritura acreditada.</t>
  </si>
  <si>
    <t>CATEGORÍA 12</t>
  </si>
  <si>
    <t>LABORAL</t>
  </si>
  <si>
    <t>PROFESIONAL</t>
  </si>
  <si>
    <t>PROFESIONAL RELACIONADA</t>
  </si>
  <si>
    <t xml:space="preserve">EQUIVALENCIA </t>
  </si>
  <si>
    <t>SI (Ver SOPORTE)</t>
  </si>
  <si>
    <t>NO</t>
  </si>
  <si>
    <r>
      <t>e)</t>
    </r>
    <r>
      <rPr>
        <b/>
        <sz val="11"/>
        <color rgb="FF000000"/>
        <rFont val="Arial"/>
        <family val="2"/>
      </rPr>
      <t xml:space="preserve"> DOS (2) AÑOS</t>
    </r>
    <r>
      <rPr>
        <sz val="11"/>
        <color rgb="FF000000"/>
        <rFont val="Arial"/>
        <family val="2"/>
      </rPr>
      <t xml:space="preserve"> de experiencia profesional por título de posgrado en la modalidad de ESPECIALIZACIÓN.</t>
    </r>
  </si>
  <si>
    <r>
      <t xml:space="preserve">f) </t>
    </r>
    <r>
      <rPr>
        <b/>
        <sz val="11"/>
        <color rgb="FF000000"/>
        <rFont val="Arial"/>
        <family val="2"/>
      </rPr>
      <t>TRES (3) AÑOS</t>
    </r>
    <r>
      <rPr>
        <sz val="11"/>
        <color rgb="FF000000"/>
        <rFont val="Arial"/>
        <family val="2"/>
      </rPr>
      <t xml:space="preserve"> de experiencia profesional por título de posgrado en la modalidad de MAESTRÍA.</t>
    </r>
  </si>
  <si>
    <r>
      <t xml:space="preserve">g) </t>
    </r>
    <r>
      <rPr>
        <b/>
        <sz val="11"/>
        <color rgb="FF000000"/>
        <rFont val="Arial"/>
        <family val="2"/>
      </rPr>
      <t>CUATRO (4) AÑOS</t>
    </r>
    <r>
      <rPr>
        <sz val="11"/>
        <color rgb="FF000000"/>
        <rFont val="Arial"/>
        <family val="2"/>
      </rPr>
      <t xml:space="preserve"> de experiencia profesional por título de posgrado en la modalidad de DOCTORADO o POSTDOCTORADO.</t>
    </r>
  </si>
  <si>
    <t>VER ANEXO 1</t>
  </si>
  <si>
    <t>EVALUACIÓN TÉCNICA INVITACIÓN DIRECTA</t>
  </si>
  <si>
    <t xml:space="preserve">
</t>
  </si>
  <si>
    <t>NÚMERO DE PROCESO:</t>
  </si>
  <si>
    <t>OBJETO DEL PROCESO:</t>
  </si>
  <si>
    <t>REQUISITOS ACADEMICOS</t>
  </si>
  <si>
    <t xml:space="preserve"> PARA PRESTACIÓN DE SERVICIOS PROFESIONALES, DE APOYO A LA GESTIÓN  Y CONSULTORIA CON  PERSONA NATURAL </t>
  </si>
  <si>
    <r>
      <t xml:space="preserve">
Defina los requisitos acorde a la resolución aplicable al proceso: 
</t>
    </r>
    <r>
      <rPr>
        <sz val="10"/>
        <color theme="0" tint="-0.249977111117893"/>
        <rFont val="Arial"/>
        <family val="2"/>
      </rPr>
      <t xml:space="preserve">
</t>
    </r>
    <r>
      <rPr>
        <sz val="10"/>
        <rFont val="Arial"/>
        <family val="2"/>
      </rPr>
      <t xml:space="preserve">CATEGORÍA 2. Profesional con título universitario y de posgrado con experiencia profesional mínima de seis (6) años, de los cuales cuatro (4) años deben ser de experiencia relacionada.
</t>
    </r>
    <r>
      <rPr>
        <sz val="10"/>
        <color rgb="FFFF0000"/>
        <rFont val="Arial"/>
        <family val="2"/>
      </rPr>
      <t xml:space="preserve">
</t>
    </r>
  </si>
  <si>
    <t xml:space="preserve">ABOGADO
02/12/2000
</t>
  </si>
  <si>
    <t>Tarjeta profesional o licencia  ( Cuando aplique)</t>
  </si>
  <si>
    <t xml:space="preserve">CUMPLE </t>
  </si>
  <si>
    <t>NUMERO</t>
  </si>
  <si>
    <t>FECHA DE EXPEDICIÓN</t>
  </si>
  <si>
    <r>
      <rPr>
        <b/>
        <u/>
        <sz val="10"/>
        <rFont val="Arial"/>
        <family val="2"/>
      </rPr>
      <t xml:space="preserve">Equivalencia: </t>
    </r>
    <r>
      <rPr>
        <sz val="10"/>
        <rFont val="Arial"/>
        <family val="2"/>
      </rPr>
      <t xml:space="preserve">
 literal A atículo quinto El título de posgrado por dos (2) años de experiencia profesional.</t>
    </r>
  </si>
  <si>
    <t xml:space="preserve">Ver anexo 1 </t>
  </si>
  <si>
    <r>
      <t xml:space="preserve">Selección adelantada en virtud de la iniciativa - Circular 001 de 2020 (Talento no Palanca) </t>
    </r>
    <r>
      <rPr>
        <sz val="8"/>
        <color theme="0" tint="-0.249977111117893"/>
        <rFont val="Arial"/>
        <family val="2"/>
      </rPr>
      <t xml:space="preserve">Nota: Iniciativa de la Alcaldía Mayor de Bogotá que hace referencia a Talento No Palanca.
</t>
    </r>
  </si>
  <si>
    <t>NA</t>
  </si>
  <si>
    <r>
      <t xml:space="preserve">CERTIFICAMOS CON ESTA EVALUACION QUE EL INVITADO  </t>
    </r>
    <r>
      <rPr>
        <b/>
        <u/>
        <sz val="10"/>
        <rFont val="Arial"/>
        <family val="2"/>
      </rPr>
      <t>SI CUMPLE</t>
    </r>
    <r>
      <rPr>
        <sz val="10"/>
        <rFont val="Arial"/>
        <family val="2"/>
      </rPr>
      <t xml:space="preserve"> CON LOS REQUISITOS TECNICOS NECESARIOS  PARA CELEBRAR Y EJECUTAR  EL 
CONTRATO.  COMO EVIDENCIA </t>
    </r>
    <r>
      <rPr>
        <b/>
        <sz val="10"/>
        <rFont val="Arial"/>
        <family val="2"/>
      </rPr>
      <t xml:space="preserve">  DE APROBACION </t>
    </r>
    <r>
      <rPr>
        <sz val="10"/>
        <rFont val="Arial"/>
        <family val="2"/>
      </rPr>
      <t xml:space="preserve">SE  SUSCRIBE Y SE ANEXAN  LOS CORRESPONDIENTES SOPORTES.  
</t>
    </r>
    <r>
      <rPr>
        <sz val="7"/>
        <rFont val="Arial"/>
        <family val="2"/>
      </rPr>
      <t>NOTA: LA PRESENTE EVALUACIÓN ES DE TOTAL RESPONSABILIDAD DEL ÁREA  Y EN CONSECUENCIA DEBERÁN ANEXAR LOS SOPORTES RESPECTIVOS SO PENA DE RECHAZAR LA SOLICITUD DE CONTRATACIÓN POR PARTE DE LA DIRECCIÓN DE CONTRATACIÓN Y COMPRAS.</t>
    </r>
  </si>
  <si>
    <r>
      <t>Nombre y  cargo  del Evaluador:</t>
    </r>
    <r>
      <rPr>
        <b/>
        <sz val="10"/>
        <color theme="1" tint="0.34998626667073579"/>
        <rFont val="Arial"/>
        <family val="2"/>
      </rPr>
      <t xml:space="preserve"> (JEFE DE DIVISIÓN, DIRECTOR O GERENTE DE AREA) </t>
    </r>
    <r>
      <rPr>
        <b/>
        <sz val="10"/>
        <rFont val="Arial"/>
        <family val="2"/>
      </rPr>
      <t xml:space="preserve">
 </t>
    </r>
  </si>
  <si>
    <t>Nombre del Ordenador de Gasto:</t>
  </si>
  <si>
    <t>EMPRESA DE ACUEDUCTO Y ALCANTARILLADO DE BOGOTÁ - ESP</t>
  </si>
  <si>
    <t>ANEXO No. 1 - EXPERIENCIA DEL OFERENTE</t>
  </si>
  <si>
    <t>INVITACIÓN DIRECTA</t>
  </si>
  <si>
    <t xml:space="preserve">
OBJETO DEL PROCESO
NOMBRE DEL INVITADO: </t>
  </si>
  <si>
    <t>1. REQUISITO DE EXPERIENCIA 1: (Citar el requisito que exige la EAAB-ESP)</t>
  </si>
  <si>
    <t>N° DE CONTRATO.</t>
  </si>
  <si>
    <t>OBJETO DEL CONTRATO O CARGO</t>
  </si>
  <si>
    <t>ACTIVIDADES O FUNCIONES DESARROLLADAS EN EL CONTRATO O CARGO</t>
  </si>
  <si>
    <t>EXPERIENCIA RELACIONADA.</t>
  </si>
  <si>
    <t>EQUIVALENCIA.</t>
  </si>
  <si>
    <t>1025 DEL 2022</t>
  </si>
  <si>
    <t>PRESTACIÓN DE SERVICIOS PROFESIONALES COMO ABOGADA</t>
  </si>
  <si>
    <t xml:space="preserve">1. Apoyar en la proyección respuesta de derechos de petición.
2. Apoyar en la respuesta a observaciones.
3. Apoyar en la elaboración de estudios previos. </t>
  </si>
  <si>
    <t>EAAB-ESP</t>
  </si>
  <si>
    <t>01/01/2022</t>
  </si>
  <si>
    <t>30/12/2023</t>
  </si>
  <si>
    <t>1025 DEL 1017</t>
  </si>
  <si>
    <t>01/01/2017</t>
  </si>
  <si>
    <t>30/012/2021</t>
  </si>
  <si>
    <t>X</t>
  </si>
  <si>
    <t>30/012/2016</t>
  </si>
  <si>
    <t>TOTAL AÑOS DE EXPERIENCIA:</t>
  </si>
  <si>
    <t xml:space="preserve">EXPERIENCIA PERSONA NATURAL </t>
  </si>
  <si>
    <t>REQUERIDO</t>
  </si>
  <si>
    <t>APORTADO</t>
  </si>
  <si>
    <t>AÑOS</t>
  </si>
  <si>
    <t>MESES</t>
  </si>
  <si>
    <t>RELACIONADA</t>
  </si>
  <si>
    <t>TOTAL AÑOS DE EXPERIENCIA</t>
  </si>
  <si>
    <t>NOTAS:</t>
  </si>
  <si>
    <t>NOTA 1:</t>
  </si>
  <si>
    <t xml:space="preserve">NO RELACIONAR EXPERIENCIA TRANSLAPADA </t>
  </si>
  <si>
    <t xml:space="preserve">NOTA 2: </t>
  </si>
  <si>
    <t>DILIGENCIAR SOLO LA EXPERIENCIA NECESARIA PARA CUMPLIR CON EL REQUISITO DE EXPERIENCIA DE LA CATEGORIA.</t>
  </si>
  <si>
    <r>
      <t>Experiencia requerida:</t>
    </r>
    <r>
      <rPr>
        <sz val="10"/>
        <rFont val="Arial"/>
        <family val="2"/>
      </rPr>
      <t xml:space="preserve">
Se deberá acreditar con la suma de máximo tres (03) contratos ejecutados y terminados en los últimos seis (06) años, cuyo valor sumado sea igual o superior al 100% del valor del presupuesto oficial, expresado en SMMLV.</t>
    </r>
  </si>
  <si>
    <t>Opción 1: El objeto y/o alcance de los contratos con los cuales se acredite esta experiencia, podrá ser de contratos en ejecución y que certifiquen una fecha de corte; así mismo, la experiencia debe estar relacionada con la generación y transmisión de la factura electrónica de venta y/o otros documentos que hacen parte del ecosistema de facturación electrónica que se solicita en este proceso.</t>
  </si>
  <si>
    <t>CW245287</t>
  </si>
  <si>
    <t>Alianza Estratégica para la prestación de los servicios de impresión variable, servicios multicanal, 
sistema de factura electrónica de la DIAN y servicios complementarios para atender las necesidades 
del Contratante.</t>
  </si>
  <si>
    <t>PROVEEDOR se obliga a desarrollar el objeto contractual en cumplimiento con toda la normativa 
relacionada con facturación electrónica, en especial el Decreto 2242 de 2015, la Resolución 000019 
de 24 de febrero de 2016 de la DIAN, y cualquier otra norma que las modifique o adicione.</t>
  </si>
  <si>
    <t>CENTRALES ELECTRICAS DEL NORTE DE SANTANDER S.A. E.S.P</t>
  </si>
  <si>
    <t>Prestación de los servicios de impresión masiva variable de facturas y los
servicios complementarios bajo la modalidad de outsourcing para atender las necesidades de
Empresas Públicas de Medellin E.S.P.</t>
  </si>
  <si>
    <t xml:space="preserve"> EMPRESAS PUBLICAS DE MEDELLIN E.S.P</t>
  </si>
  <si>
    <t>Como servicios complementarios el objeto del contrato, se consideran: alistamiento de facturas,
insertar material publicitario y comunicacional en la factura de servicios públicos, intercalar
diferentes formatos: la entrega del producto final en las sedes definidas por LAS EMPRESAS, la
distribución o entregas especiales de la facturación, mezclar los datos transaccionales con
mensajes promocionales en diversos medios y formas mediante reglas de negocio definidas por
LAS EMPRESAS. Igualmente, el ingreso de nuevas tecnologías en materia de impresión variable
inteligente, de las cuales LAS EMPRESAS o sus filiales utilizan, como la “impresión full color inkjet
acorde con su estrategia de mercadeo, facturación electrónica y factura WEB para la atención de
las necesidades de LAS EMPRESAS y sus filiales.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</si>
</sst>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2" formatCode="_-&quot;$&quot;\ * #,##0_-;\-&quot;$&quot;\ * #,##0_-;_-&quot;$&quot;\ * &quot;-&quot;_-;_-@_-"/>
    <numFmt numFmtId="43" formatCode="_-* #,##0.00_-;\-* #,##0.00_-;_-* &quot;-&quot;??_-;_-@_-"/>
    <numFmt numFmtId="164" formatCode="_ &quot;$&quot;\ * #,##0.00_ ;_ &quot;$&quot;\ * \-#,##0.00_ ;_ &quot;$&quot;\ * &quot;-&quot;??_ ;_ @_ "/>
    <numFmt numFmtId="165" formatCode="_(&quot;$&quot;* #,##0_);_(&quot;$&quot;* \(#,##0\);_(&quot;$&quot;* &quot;-&quot;??_);_(@_)"/>
    <numFmt numFmtId="166" formatCode="&quot;$&quot;\ #,##0.00"/>
    <numFmt numFmtId="167" formatCode="0.00\ &quot;SMMLV&quot;"/>
    <numFmt numFmtId="168" formatCode="&quot;$&quot;\ #,##0"/>
  </numFmts>
  <fonts count="31" x14ac:knownFonts="1">
    <font>
      <sz val="10"/>
      <name val="Arial"/>
    </font>
    <font>
      <sz val="10"/>
      <name val="Arial"/>
      <family val="2"/>
    </font>
    <font>
      <b/>
      <sz val="10"/>
      <name val="Arial"/>
      <family val="2"/>
    </font>
    <font>
      <sz val="8"/>
      <name val="Arial"/>
      <family val="2"/>
    </font>
    <font>
      <b/>
      <sz val="8"/>
      <name val="Arial"/>
      <family val="2"/>
    </font>
    <font>
      <b/>
      <sz val="11"/>
      <name val="Arial"/>
      <family val="2"/>
    </font>
    <font>
      <b/>
      <sz val="12"/>
      <name val="Arial"/>
      <family val="2"/>
    </font>
    <font>
      <b/>
      <sz val="14"/>
      <name val="Arial"/>
      <family val="2"/>
    </font>
    <font>
      <sz val="10"/>
      <color rgb="FFFF0000"/>
      <name val="Arial"/>
      <family val="2"/>
    </font>
    <font>
      <sz val="7"/>
      <name val="Arial"/>
      <family val="2"/>
    </font>
    <font>
      <b/>
      <u/>
      <sz val="10"/>
      <name val="Arial"/>
      <family val="2"/>
    </font>
    <font>
      <b/>
      <sz val="16"/>
      <name val="Arial"/>
      <family val="2"/>
    </font>
    <font>
      <sz val="10"/>
      <color theme="0" tint="-0.249977111117893"/>
      <name val="Arial"/>
      <family val="2"/>
    </font>
    <font>
      <sz val="8"/>
      <color theme="0" tint="-0.249977111117893"/>
      <name val="Arial"/>
      <family val="2"/>
    </font>
    <font>
      <b/>
      <sz val="10"/>
      <color theme="1" tint="0.34998626667073579"/>
      <name val="Arial"/>
      <family val="2"/>
    </font>
    <font>
      <b/>
      <sz val="9"/>
      <name val="Arial"/>
      <family val="2"/>
    </font>
    <font>
      <sz val="9.5"/>
      <name val="Arial"/>
      <family val="2"/>
    </font>
    <font>
      <sz val="11"/>
      <name val="Calibri"/>
      <family val="2"/>
    </font>
    <font>
      <sz val="11"/>
      <color rgb="FF000000"/>
      <name val="Arial"/>
      <family val="2"/>
    </font>
    <font>
      <sz val="9"/>
      <name val="Arial"/>
      <family val="2"/>
    </font>
    <font>
      <sz val="11"/>
      <name val="Arial"/>
      <family val="2"/>
    </font>
    <font>
      <b/>
      <sz val="11"/>
      <color rgb="FF000000"/>
      <name val="Arial"/>
      <family val="2"/>
    </font>
    <font>
      <b/>
      <sz val="9"/>
      <color indexed="81"/>
      <name val="Tahoma"/>
      <family val="2"/>
    </font>
    <font>
      <sz val="9"/>
      <color indexed="81"/>
      <name val="Tahoma"/>
      <family val="2"/>
    </font>
    <font>
      <sz val="10"/>
      <color theme="1" tint="0.34998626667073579"/>
      <name val="Arial"/>
      <family val="2"/>
    </font>
    <font>
      <b/>
      <sz val="11"/>
      <color rgb="FF4B4B4B"/>
      <name val="Arial"/>
      <family val="2"/>
    </font>
    <font>
      <b/>
      <u/>
      <sz val="9.5"/>
      <name val="Arial"/>
      <family val="2"/>
    </font>
    <font>
      <b/>
      <sz val="9.5"/>
      <name val="Arial"/>
      <family val="2"/>
    </font>
    <font>
      <b/>
      <sz val="9.5"/>
      <color theme="0" tint="-0.249977111117893"/>
      <name val="Arial"/>
      <family val="2"/>
    </font>
    <font>
      <b/>
      <sz val="9.5"/>
      <color theme="1" tint="0.34998626667073579"/>
      <name val="Arial"/>
      <family val="2"/>
    </font>
    <font>
      <sz val="10"/>
      <name val="Arial"/>
      <family val="2"/>
    </font>
  </fonts>
  <fills count="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2"/>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right/>
      <top/>
      <bottom style="thin">
        <color indexed="64"/>
      </bottom>
      <diagonal/>
    </border>
    <border>
      <left style="thin">
        <color indexed="64"/>
      </left>
      <right style="thin">
        <color indexed="64"/>
      </right>
      <top/>
      <bottom/>
      <diagonal/>
    </border>
    <border>
      <left/>
      <right style="thin">
        <color indexed="64"/>
      </right>
      <top/>
      <bottom/>
      <diagonal/>
    </border>
    <border>
      <left/>
      <right style="thin">
        <color indexed="64"/>
      </right>
      <top style="thin">
        <color indexed="64"/>
      </top>
      <bottom/>
      <diagonal/>
    </border>
    <border>
      <left/>
      <right style="medium">
        <color indexed="64"/>
      </right>
      <top/>
      <bottom/>
      <diagonal/>
    </border>
    <border>
      <left/>
      <right/>
      <top style="thin">
        <color indexed="64"/>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diagonal/>
    </border>
  </borders>
  <cellStyleXfs count="6">
    <xf numFmtId="0" fontId="0" fillId="0" borderId="0"/>
    <xf numFmtId="164"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2" fontId="30" fillId="0" borderId="0" applyFont="0" applyFill="0" applyBorder="0" applyAlignment="0" applyProtection="0"/>
  </cellStyleXfs>
  <cellXfs count="257">
    <xf numFmtId="0" fontId="0" fillId="0" borderId="0" xfId="0"/>
    <xf numFmtId="0" fontId="0" fillId="0" borderId="0" xfId="0" applyAlignment="1">
      <alignment vertical="center" wrapText="1"/>
    </xf>
    <xf numFmtId="0" fontId="0" fillId="2" borderId="0" xfId="0" applyFill="1" applyAlignment="1">
      <alignment vertical="center" wrapText="1"/>
    </xf>
    <xf numFmtId="1" fontId="0" fillId="2" borderId="0" xfId="0" applyNumberFormat="1" applyFill="1" applyAlignment="1">
      <alignment vertical="center" wrapText="1"/>
    </xf>
    <xf numFmtId="0" fontId="0" fillId="2" borderId="0" xfId="0" applyFill="1" applyAlignment="1">
      <alignment horizontal="justify" vertical="center" wrapText="1"/>
    </xf>
    <xf numFmtId="49" fontId="3" fillId="0" borderId="7" xfId="0" applyNumberFormat="1" applyFont="1" applyBorder="1" applyAlignment="1">
      <alignment horizontal="center" vertical="center" wrapText="1"/>
    </xf>
    <xf numFmtId="49" fontId="3" fillId="0" borderId="4" xfId="0" applyNumberFormat="1" applyFont="1" applyBorder="1" applyAlignment="1">
      <alignment horizontal="center" vertical="center" wrapText="1"/>
    </xf>
    <xf numFmtId="165" fontId="2" fillId="2" borderId="1" xfId="1" applyNumberFormat="1" applyFont="1" applyFill="1" applyBorder="1" applyAlignment="1" applyProtection="1">
      <alignment horizontal="center" vertical="center" wrapText="1"/>
      <protection locked="0"/>
    </xf>
    <xf numFmtId="1" fontId="2" fillId="2" borderId="1" xfId="0" applyNumberFormat="1" applyFont="1" applyFill="1" applyBorder="1" applyAlignment="1" applyProtection="1">
      <alignment horizontal="center" vertical="center" wrapText="1"/>
      <protection locked="0"/>
    </xf>
    <xf numFmtId="0" fontId="2" fillId="2" borderId="1" xfId="1" applyNumberFormat="1" applyFont="1" applyFill="1" applyBorder="1" applyAlignment="1" applyProtection="1">
      <alignment horizontal="center" vertical="center" wrapText="1"/>
      <protection locked="0"/>
    </xf>
    <xf numFmtId="0" fontId="4" fillId="0" borderId="0" xfId="0" applyFont="1" applyAlignment="1">
      <alignment horizontal="right" vertical="center"/>
    </xf>
    <xf numFmtId="0" fontId="0" fillId="0" borderId="1" xfId="0" applyBorder="1"/>
    <xf numFmtId="0" fontId="4" fillId="0" borderId="1" xfId="0" applyFont="1" applyBorder="1" applyAlignment="1">
      <alignment horizontal="center"/>
    </xf>
    <xf numFmtId="0" fontId="4" fillId="3" borderId="1" xfId="0" applyFont="1" applyFill="1" applyBorder="1" applyAlignment="1">
      <alignment horizontal="center"/>
    </xf>
    <xf numFmtId="0" fontId="3" fillId="3" borderId="1" xfId="0" applyFont="1" applyFill="1" applyBorder="1" applyAlignment="1">
      <alignment horizontal="center"/>
    </xf>
    <xf numFmtId="0" fontId="2" fillId="2" borderId="1" xfId="0" applyFont="1" applyFill="1" applyBorder="1" applyAlignment="1">
      <alignment vertical="center" wrapText="1"/>
    </xf>
    <xf numFmtId="0" fontId="5" fillId="2" borderId="1" xfId="0" applyFont="1" applyFill="1" applyBorder="1" applyAlignment="1" applyProtection="1">
      <alignment horizontal="center" vertical="center" wrapText="1"/>
      <protection locked="0"/>
    </xf>
    <xf numFmtId="0" fontId="4" fillId="0" borderId="8" xfId="0" applyFont="1" applyBorder="1" applyAlignment="1">
      <alignment horizontal="center" vertical="center"/>
    </xf>
    <xf numFmtId="0" fontId="4" fillId="3" borderId="1" xfId="0" applyFont="1" applyFill="1" applyBorder="1" applyAlignment="1">
      <alignment horizontal="center" vertical="center" wrapText="1"/>
    </xf>
    <xf numFmtId="0" fontId="4" fillId="0" borderId="8" xfId="0" applyFont="1" applyBorder="1" applyAlignment="1">
      <alignment horizontal="center" vertical="center" wrapText="1"/>
    </xf>
    <xf numFmtId="0" fontId="4" fillId="3" borderId="8" xfId="0" applyFont="1" applyFill="1" applyBorder="1" applyAlignment="1">
      <alignment horizontal="center" vertical="center" wrapText="1"/>
    </xf>
    <xf numFmtId="0" fontId="4" fillId="0" borderId="8" xfId="0" applyFont="1" applyBorder="1" applyAlignment="1">
      <alignment horizontal="center"/>
    </xf>
    <xf numFmtId="0" fontId="4" fillId="3" borderId="8" xfId="0" applyFont="1" applyFill="1" applyBorder="1" applyAlignment="1">
      <alignment horizontal="center"/>
    </xf>
    <xf numFmtId="0" fontId="3" fillId="3" borderId="8" xfId="0" applyFont="1" applyFill="1" applyBorder="1" applyAlignment="1">
      <alignment horizontal="center"/>
    </xf>
    <xf numFmtId="1" fontId="2" fillId="3" borderId="1" xfId="0" applyNumberFormat="1" applyFont="1" applyFill="1" applyBorder="1" applyAlignment="1" applyProtection="1">
      <alignment horizontal="center" vertical="center" wrapText="1"/>
      <protection locked="0"/>
    </xf>
    <xf numFmtId="0" fontId="0" fillId="0" borderId="5" xfId="0" applyBorder="1" applyAlignment="1">
      <alignment vertical="center" wrapText="1"/>
    </xf>
    <xf numFmtId="0" fontId="0" fillId="3" borderId="0" xfId="0" applyFill="1" applyAlignment="1">
      <alignment horizontal="center" vertical="center" wrapText="1"/>
    </xf>
    <xf numFmtId="0" fontId="11" fillId="2" borderId="0" xfId="0" applyFont="1" applyFill="1" applyAlignment="1">
      <alignment vertical="center" wrapText="1"/>
    </xf>
    <xf numFmtId="0" fontId="2" fillId="2" borderId="1" xfId="0" applyFont="1" applyFill="1" applyBorder="1" applyAlignment="1" applyProtection="1">
      <alignment vertical="center" wrapText="1"/>
      <protection locked="0"/>
    </xf>
    <xf numFmtId="0" fontId="0" fillId="0" borderId="6" xfId="0" applyBorder="1" applyAlignment="1">
      <alignment vertical="center" wrapText="1"/>
    </xf>
    <xf numFmtId="0" fontId="11" fillId="2" borderId="18" xfId="0" applyFont="1" applyFill="1" applyBorder="1" applyAlignment="1">
      <alignment vertical="center" wrapText="1"/>
    </xf>
    <xf numFmtId="0" fontId="11" fillId="2" borderId="15" xfId="0" applyFont="1" applyFill="1" applyBorder="1" applyAlignment="1">
      <alignment vertical="center" wrapText="1"/>
    </xf>
    <xf numFmtId="0" fontId="11" fillId="2" borderId="11" xfId="0" applyFont="1" applyFill="1" applyBorder="1" applyAlignment="1">
      <alignment vertical="center" wrapText="1"/>
    </xf>
    <xf numFmtId="0" fontId="11" fillId="2" borderId="14" xfId="0" applyFont="1" applyFill="1" applyBorder="1" applyAlignment="1">
      <alignment vertical="center" wrapText="1"/>
    </xf>
    <xf numFmtId="0" fontId="3" fillId="0" borderId="1" xfId="0" applyFont="1" applyBorder="1" applyAlignment="1">
      <alignment horizontal="center" vertical="center"/>
    </xf>
    <xf numFmtId="0" fontId="4" fillId="5" borderId="9" xfId="0" applyFont="1" applyFill="1" applyBorder="1" applyAlignment="1">
      <alignment horizontal="center" vertical="center"/>
    </xf>
    <xf numFmtId="0" fontId="4" fillId="5" borderId="1" xfId="0" applyFont="1" applyFill="1" applyBorder="1" applyAlignment="1">
      <alignment horizontal="center" vertical="center"/>
    </xf>
    <xf numFmtId="0" fontId="4" fillId="5" borderId="8" xfId="0" applyFont="1" applyFill="1" applyBorder="1" applyAlignment="1">
      <alignment horizontal="center" vertical="center"/>
    </xf>
    <xf numFmtId="49" fontId="3" fillId="0" borderId="7" xfId="0" applyNumberFormat="1" applyFont="1" applyBorder="1" applyAlignment="1">
      <alignment horizontal="left" vertical="center" wrapText="1"/>
    </xf>
    <xf numFmtId="0" fontId="4" fillId="0" borderId="0" xfId="0" applyFont="1" applyAlignment="1">
      <alignment horizontal="center" vertical="center"/>
    </xf>
    <xf numFmtId="0" fontId="7" fillId="0" borderId="0" xfId="0" applyFont="1" applyAlignment="1">
      <alignment horizontal="center" vertical="center"/>
    </xf>
    <xf numFmtId="49" fontId="4" fillId="4" borderId="1" xfId="0" applyNumberFormat="1" applyFont="1" applyFill="1" applyBorder="1" applyAlignment="1">
      <alignment horizontal="center" vertical="center" wrapText="1"/>
    </xf>
    <xf numFmtId="49" fontId="3" fillId="3" borderId="4" xfId="0" applyNumberFormat="1" applyFont="1" applyFill="1" applyBorder="1" applyAlignment="1">
      <alignment horizontal="center" vertical="center" wrapText="1"/>
    </xf>
    <xf numFmtId="0" fontId="2" fillId="3" borderId="10" xfId="0" applyFont="1" applyFill="1" applyBorder="1" applyAlignment="1">
      <alignment horizontal="center" vertical="center"/>
    </xf>
    <xf numFmtId="0" fontId="2" fillId="3" borderId="1" xfId="0" applyFont="1" applyFill="1" applyBorder="1" applyAlignment="1">
      <alignment horizontal="center" vertical="center"/>
    </xf>
    <xf numFmtId="0" fontId="4" fillId="3" borderId="1" xfId="0" applyFont="1" applyFill="1" applyBorder="1" applyAlignment="1">
      <alignment horizontal="center" vertical="center"/>
    </xf>
    <xf numFmtId="0" fontId="7" fillId="4" borderId="1" xfId="0" applyFont="1" applyFill="1" applyBorder="1" applyAlignment="1">
      <alignment horizontal="center" vertical="center"/>
    </xf>
    <xf numFmtId="0" fontId="15" fillId="4" borderId="1" xfId="0" applyFont="1" applyFill="1" applyBorder="1" applyAlignment="1">
      <alignment horizontal="justify" vertical="center"/>
    </xf>
    <xf numFmtId="0" fontId="0" fillId="4" borderId="1" xfId="0" applyFill="1" applyBorder="1"/>
    <xf numFmtId="0" fontId="2" fillId="0" borderId="1" xfId="0" applyFont="1" applyBorder="1"/>
    <xf numFmtId="0" fontId="1" fillId="0" borderId="0" xfId="0" applyFont="1"/>
    <xf numFmtId="0" fontId="17" fillId="0" borderId="0" xfId="0" applyFont="1" applyAlignment="1">
      <alignment horizontal="justify" vertical="center"/>
    </xf>
    <xf numFmtId="0" fontId="17" fillId="0" borderId="0" xfId="0" applyFont="1"/>
    <xf numFmtId="0" fontId="18" fillId="0" borderId="0" xfId="0" applyFont="1" applyAlignment="1">
      <alignment horizontal="justify" vertical="center"/>
    </xf>
    <xf numFmtId="0" fontId="1" fillId="0" borderId="8" xfId="0" applyFont="1" applyBorder="1" applyAlignment="1">
      <alignment horizontal="left" vertical="center" wrapText="1"/>
    </xf>
    <xf numFmtId="0" fontId="1" fillId="0" borderId="8" xfId="0" applyFont="1" applyBorder="1" applyAlignment="1">
      <alignment horizontal="left" vertical="center"/>
    </xf>
    <xf numFmtId="0" fontId="1" fillId="3" borderId="1" xfId="0" applyFont="1" applyFill="1" applyBorder="1" applyAlignment="1">
      <alignment horizontal="left" vertical="center" wrapText="1"/>
    </xf>
    <xf numFmtId="0" fontId="1" fillId="3" borderId="6" xfId="0" applyFont="1" applyFill="1" applyBorder="1" applyAlignment="1">
      <alignment horizontal="left" vertical="center" wrapText="1"/>
    </xf>
    <xf numFmtId="0" fontId="0" fillId="0" borderId="0" xfId="0" applyAlignment="1">
      <alignment horizontal="left"/>
    </xf>
    <xf numFmtId="0" fontId="18" fillId="0" borderId="0" xfId="0" applyFont="1" applyAlignment="1">
      <alignment horizontal="left" vertical="center"/>
    </xf>
    <xf numFmtId="0" fontId="1" fillId="0" borderId="0" xfId="0" applyFont="1" applyAlignment="1">
      <alignment horizontal="left"/>
    </xf>
    <xf numFmtId="0" fontId="2" fillId="0" borderId="1" xfId="0" applyFont="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0" fontId="2" fillId="3" borderId="1" xfId="0" applyFont="1" applyFill="1" applyBorder="1" applyAlignment="1" applyProtection="1">
      <alignment horizontal="center" vertical="center" wrapText="1"/>
      <protection locked="0"/>
    </xf>
    <xf numFmtId="0" fontId="14" fillId="3" borderId="1" xfId="0" applyFont="1" applyFill="1" applyBorder="1" applyAlignment="1" applyProtection="1">
      <alignment horizontal="center" vertical="center" wrapText="1"/>
      <protection locked="0"/>
    </xf>
    <xf numFmtId="0" fontId="14" fillId="2" borderId="1" xfId="0" applyFont="1" applyFill="1" applyBorder="1" applyAlignment="1" applyProtection="1">
      <alignment horizontal="center" vertical="center" wrapText="1"/>
      <protection locked="0"/>
    </xf>
    <xf numFmtId="165" fontId="14" fillId="2" borderId="1" xfId="1" applyNumberFormat="1" applyFont="1" applyFill="1" applyBorder="1" applyAlignment="1" applyProtection="1">
      <alignment horizontal="center" vertical="center" wrapText="1"/>
      <protection locked="0"/>
    </xf>
    <xf numFmtId="0" fontId="2" fillId="2" borderId="12" xfId="0" applyFont="1" applyFill="1" applyBorder="1" applyAlignment="1" applyProtection="1">
      <alignment vertical="center" wrapText="1"/>
      <protection locked="0"/>
    </xf>
    <xf numFmtId="0" fontId="2" fillId="0" borderId="0" xfId="0" applyFont="1"/>
    <xf numFmtId="0" fontId="0" fillId="0" borderId="0" xfId="0" applyProtection="1">
      <protection locked="0"/>
    </xf>
    <xf numFmtId="0" fontId="7" fillId="0" borderId="19" xfId="0" applyFont="1" applyBorder="1" applyAlignment="1" applyProtection="1">
      <alignment horizontal="center" vertical="center"/>
      <protection hidden="1"/>
    </xf>
    <xf numFmtId="1" fontId="7" fillId="0" borderId="19" xfId="0" applyNumberFormat="1" applyFont="1" applyBorder="1" applyAlignment="1" applyProtection="1">
      <alignment horizontal="center" vertical="center"/>
      <protection hidden="1"/>
    </xf>
    <xf numFmtId="167" fontId="4" fillId="3" borderId="27" xfId="0" applyNumberFormat="1" applyFont="1" applyFill="1" applyBorder="1" applyAlignment="1" applyProtection="1">
      <alignment horizontal="center" vertical="center" wrapText="1"/>
      <protection hidden="1"/>
    </xf>
    <xf numFmtId="0" fontId="2" fillId="2" borderId="1" xfId="0" applyFont="1" applyFill="1" applyBorder="1" applyAlignment="1" applyProtection="1">
      <alignment horizontal="left" vertical="center" wrapText="1"/>
      <protection locked="0"/>
    </xf>
    <xf numFmtId="0" fontId="0" fillId="0" borderId="0" xfId="0" applyAlignment="1" applyProtection="1">
      <alignment vertical="center" wrapText="1"/>
      <protection locked="0"/>
    </xf>
    <xf numFmtId="0" fontId="11" fillId="2" borderId="0" xfId="0" applyFont="1" applyFill="1" applyAlignment="1" applyProtection="1">
      <alignment vertical="center" wrapText="1"/>
      <protection locked="0"/>
    </xf>
    <xf numFmtId="0" fontId="0" fillId="2" borderId="0" xfId="0" applyFill="1" applyAlignment="1" applyProtection="1">
      <alignment vertical="center" wrapText="1"/>
      <protection locked="0"/>
    </xf>
    <xf numFmtId="0" fontId="2" fillId="2" borderId="8" xfId="0" applyFont="1" applyFill="1" applyBorder="1" applyAlignment="1" applyProtection="1">
      <alignment vertical="center" wrapText="1"/>
      <protection locked="0"/>
    </xf>
    <xf numFmtId="0" fontId="2" fillId="2" borderId="17" xfId="0" applyFont="1" applyFill="1" applyBorder="1" applyAlignment="1" applyProtection="1">
      <alignment vertical="center" wrapText="1"/>
      <protection locked="0"/>
    </xf>
    <xf numFmtId="0" fontId="1" fillId="0" borderId="0" xfId="0" applyFont="1" applyAlignment="1" applyProtection="1">
      <alignment vertical="center" wrapText="1"/>
      <protection locked="0"/>
    </xf>
    <xf numFmtId="0" fontId="0" fillId="3" borderId="0" xfId="0" applyFill="1" applyAlignment="1" applyProtection="1">
      <alignment vertical="center" wrapText="1"/>
      <protection locked="0"/>
    </xf>
    <xf numFmtId="0" fontId="1" fillId="2" borderId="0" xfId="0" applyFont="1" applyFill="1" applyAlignment="1" applyProtection="1">
      <alignment vertical="center" wrapText="1"/>
      <protection locked="0"/>
    </xf>
    <xf numFmtId="0" fontId="1" fillId="3" borderId="0" xfId="0" applyFont="1" applyFill="1" applyAlignment="1" applyProtection="1">
      <alignment vertical="center" wrapText="1"/>
      <protection locked="0"/>
    </xf>
    <xf numFmtId="0" fontId="2" fillId="2" borderId="30" xfId="0" applyFont="1" applyFill="1" applyBorder="1" applyAlignment="1" applyProtection="1">
      <alignment vertical="center" wrapText="1"/>
      <protection locked="0"/>
    </xf>
    <xf numFmtId="0" fontId="27" fillId="2" borderId="1" xfId="0" applyFont="1" applyFill="1" applyBorder="1" applyAlignment="1" applyProtection="1">
      <alignment horizontal="left" vertical="top" wrapText="1"/>
      <protection locked="0"/>
    </xf>
    <xf numFmtId="0" fontId="2" fillId="2" borderId="13" xfId="0" applyFont="1" applyFill="1" applyBorder="1" applyAlignment="1" applyProtection="1">
      <alignment vertical="center" wrapText="1"/>
      <protection locked="0"/>
    </xf>
    <xf numFmtId="0" fontId="27" fillId="2" borderId="4" xfId="0" applyFont="1" applyFill="1" applyBorder="1" applyAlignment="1" applyProtection="1">
      <alignment vertical="center" wrapText="1"/>
      <protection locked="0"/>
    </xf>
    <xf numFmtId="0" fontId="27" fillId="2" borderId="1" xfId="0" applyFont="1" applyFill="1" applyBorder="1" applyAlignment="1" applyProtection="1">
      <alignment horizontal="left" vertical="center" wrapText="1"/>
      <protection locked="0"/>
    </xf>
    <xf numFmtId="0" fontId="2" fillId="2" borderId="23" xfId="0" applyFont="1" applyFill="1" applyBorder="1" applyAlignment="1" applyProtection="1">
      <alignment vertical="center" wrapText="1"/>
      <protection locked="0"/>
    </xf>
    <xf numFmtId="0" fontId="27" fillId="2" borderId="1" xfId="0" applyFont="1" applyFill="1" applyBorder="1" applyAlignment="1" applyProtection="1">
      <alignment vertical="center" wrapText="1"/>
      <protection locked="0"/>
    </xf>
    <xf numFmtId="0" fontId="0" fillId="2" borderId="0" xfId="0" applyFill="1" applyAlignment="1" applyProtection="1">
      <alignment horizontal="justify" vertical="center" wrapText="1"/>
      <protection locked="0"/>
    </xf>
    <xf numFmtId="1" fontId="0" fillId="2" borderId="0" xfId="0" applyNumberFormat="1" applyFill="1" applyAlignment="1" applyProtection="1">
      <alignment vertical="center" wrapText="1"/>
      <protection locked="0"/>
    </xf>
    <xf numFmtId="0" fontId="1" fillId="0" borderId="0" xfId="0" applyFont="1" applyAlignment="1" applyProtection="1">
      <alignment horizontal="center" vertical="center" wrapText="1"/>
      <protection locked="0"/>
    </xf>
    <xf numFmtId="0" fontId="0" fillId="0" borderId="0" xfId="0" applyAlignment="1" applyProtection="1">
      <alignment horizontal="center" vertical="center" wrapText="1"/>
      <protection locked="0"/>
    </xf>
    <xf numFmtId="0" fontId="0" fillId="0" borderId="0" xfId="0" applyProtection="1">
      <protection hidden="1"/>
    </xf>
    <xf numFmtId="0" fontId="0" fillId="0" borderId="37" xfId="0" applyBorder="1" applyAlignment="1" applyProtection="1">
      <alignment horizontal="center" vertical="center" wrapText="1"/>
      <protection locked="0"/>
    </xf>
    <xf numFmtId="0" fontId="0" fillId="0" borderId="37" xfId="0" applyBorder="1" applyAlignment="1" applyProtection="1">
      <alignment horizontal="left" vertical="center" wrapText="1"/>
      <protection locked="0"/>
    </xf>
    <xf numFmtId="0" fontId="0" fillId="0" borderId="0" xfId="0" applyAlignment="1" applyProtection="1">
      <alignment horizontal="left" vertical="center" wrapText="1"/>
      <protection locked="0"/>
    </xf>
    <xf numFmtId="0" fontId="1" fillId="0" borderId="0" xfId="0" applyFont="1" applyAlignment="1" applyProtection="1">
      <alignment horizontal="center"/>
      <protection locked="0"/>
    </xf>
    <xf numFmtId="0" fontId="0" fillId="0" borderId="0" xfId="0" applyAlignment="1" applyProtection="1">
      <alignment wrapText="1"/>
      <protection locked="0"/>
    </xf>
    <xf numFmtId="0" fontId="1" fillId="0" borderId="0" xfId="0" applyFont="1" applyAlignment="1" applyProtection="1">
      <alignment wrapText="1"/>
      <protection locked="0"/>
    </xf>
    <xf numFmtId="0" fontId="2" fillId="0" borderId="0" xfId="0" applyFont="1" applyAlignment="1" applyProtection="1">
      <alignment horizontal="left" wrapText="1"/>
      <protection locked="0"/>
    </xf>
    <xf numFmtId="166" fontId="1" fillId="0" borderId="1" xfId="0" applyNumberFormat="1" applyFont="1" applyBorder="1" applyAlignment="1" applyProtection="1">
      <alignment horizontal="center" vertical="center" wrapText="1"/>
      <protection locked="0"/>
    </xf>
    <xf numFmtId="0" fontId="2" fillId="6" borderId="1" xfId="0" applyFont="1" applyFill="1" applyBorder="1" applyAlignment="1" applyProtection="1">
      <alignment horizontal="center" vertical="center" wrapText="1"/>
      <protection locked="0"/>
    </xf>
    <xf numFmtId="9" fontId="1" fillId="0" borderId="1" xfId="0" applyNumberFormat="1" applyFont="1" applyBorder="1" applyAlignment="1" applyProtection="1">
      <alignment horizontal="center" vertical="center" wrapText="1"/>
      <protection locked="0"/>
    </xf>
    <xf numFmtId="0" fontId="2" fillId="0" borderId="0" xfId="0" applyFont="1" applyAlignment="1" applyProtection="1">
      <alignment wrapText="1"/>
      <protection locked="0"/>
    </xf>
    <xf numFmtId="49" fontId="0" fillId="0" borderId="0" xfId="0" applyNumberFormat="1" applyProtection="1">
      <protection locked="0"/>
    </xf>
    <xf numFmtId="0" fontId="4" fillId="0" borderId="0" xfId="0" applyFont="1" applyAlignment="1" applyProtection="1">
      <alignment vertical="center"/>
      <protection locked="0"/>
    </xf>
    <xf numFmtId="0" fontId="4" fillId="3" borderId="0" xfId="0" applyFont="1" applyFill="1" applyAlignment="1" applyProtection="1">
      <alignment vertical="center" wrapText="1"/>
      <protection locked="0"/>
    </xf>
    <xf numFmtId="0" fontId="4" fillId="0" borderId="0" xfId="0" applyFont="1" applyAlignment="1" applyProtection="1">
      <alignment horizontal="right" vertical="center"/>
      <protection locked="0"/>
    </xf>
    <xf numFmtId="0" fontId="4" fillId="0" borderId="0" xfId="0" applyFont="1" applyAlignment="1" applyProtection="1">
      <alignment horizontal="center" vertical="center" wrapText="1"/>
      <protection locked="0"/>
    </xf>
    <xf numFmtId="0" fontId="1" fillId="0" borderId="0" xfId="0" applyFont="1" applyAlignment="1" applyProtection="1">
      <alignment horizontal="center" vertical="center" wrapText="1"/>
      <protection hidden="1"/>
    </xf>
    <xf numFmtId="0" fontId="0" fillId="0" borderId="0" xfId="0" applyAlignment="1" applyProtection="1">
      <alignment wrapText="1"/>
      <protection hidden="1"/>
    </xf>
    <xf numFmtId="0" fontId="1" fillId="0" borderId="0" xfId="0" applyFont="1" applyProtection="1">
      <protection hidden="1"/>
    </xf>
    <xf numFmtId="0" fontId="8" fillId="0" borderId="0" xfId="0" applyFont="1" applyProtection="1">
      <protection locked="0"/>
    </xf>
    <xf numFmtId="168" fontId="1" fillId="0" borderId="1" xfId="0" applyNumberFormat="1" applyFont="1" applyBorder="1" applyAlignment="1" applyProtection="1">
      <alignment horizontal="center" vertical="center" wrapText="1"/>
      <protection locked="0"/>
    </xf>
    <xf numFmtId="49" fontId="19" fillId="3" borderId="7" xfId="0" applyNumberFormat="1" applyFont="1" applyFill="1" applyBorder="1" applyAlignment="1" applyProtection="1">
      <alignment horizontal="center" vertical="center" wrapText="1"/>
      <protection locked="0"/>
    </xf>
    <xf numFmtId="0" fontId="19" fillId="0" borderId="1" xfId="0" applyFont="1" applyBorder="1" applyProtection="1">
      <protection locked="0"/>
    </xf>
    <xf numFmtId="49" fontId="19" fillId="0" borderId="7" xfId="0" applyNumberFormat="1" applyFont="1" applyBorder="1" applyAlignment="1" applyProtection="1">
      <alignment horizontal="center" vertical="center" wrapText="1"/>
      <protection locked="0"/>
    </xf>
    <xf numFmtId="49" fontId="19" fillId="0" borderId="4" xfId="0" applyNumberFormat="1" applyFont="1" applyBorder="1" applyAlignment="1" applyProtection="1">
      <alignment horizontal="center" vertical="center" wrapText="1"/>
      <protection locked="0"/>
    </xf>
    <xf numFmtId="14" fontId="19" fillId="0" borderId="4" xfId="0" applyNumberFormat="1" applyFont="1" applyBorder="1" applyAlignment="1" applyProtection="1">
      <alignment horizontal="center" vertical="center" wrapText="1"/>
      <protection locked="0"/>
    </xf>
    <xf numFmtId="166" fontId="19" fillId="0" borderId="4" xfId="0" applyNumberFormat="1" applyFont="1" applyBorder="1" applyAlignment="1" applyProtection="1">
      <alignment horizontal="center" vertical="center" wrapText="1"/>
      <protection locked="0"/>
    </xf>
    <xf numFmtId="9" fontId="19" fillId="0" borderId="7" xfId="2" applyFont="1" applyBorder="1" applyAlignment="1" applyProtection="1">
      <alignment horizontal="center" vertical="center" wrapText="1"/>
      <protection locked="0"/>
    </xf>
    <xf numFmtId="14" fontId="19" fillId="0" borderId="4" xfId="0" applyNumberFormat="1" applyFont="1" applyBorder="1" applyAlignment="1" applyProtection="1">
      <alignment horizontal="left" vertical="center" wrapText="1"/>
      <protection locked="0"/>
    </xf>
    <xf numFmtId="0" fontId="19" fillId="0" borderId="1" xfId="0" applyFont="1" applyBorder="1" applyAlignment="1" applyProtection="1">
      <alignment horizontal="center" vertical="center"/>
      <protection locked="0" hidden="1"/>
    </xf>
    <xf numFmtId="1" fontId="19" fillId="0" borderId="1" xfId="0" applyNumberFormat="1" applyFont="1" applyBorder="1" applyAlignment="1" applyProtection="1">
      <alignment horizontal="center" vertical="center"/>
      <protection locked="0" hidden="1"/>
    </xf>
    <xf numFmtId="42" fontId="0" fillId="0" borderId="0" xfId="5" applyFont="1"/>
    <xf numFmtId="0" fontId="3" fillId="0" borderId="0" xfId="0" applyFont="1" applyAlignment="1" applyProtection="1">
      <alignment wrapText="1"/>
      <protection locked="0"/>
    </xf>
    <xf numFmtId="0" fontId="3" fillId="0" borderId="0" xfId="0" applyFont="1" applyAlignment="1" applyProtection="1">
      <alignment horizontal="left"/>
      <protection locked="0"/>
    </xf>
    <xf numFmtId="0" fontId="3" fillId="0" borderId="0" xfId="0" applyFont="1" applyProtection="1">
      <protection locked="0"/>
    </xf>
    <xf numFmtId="167" fontId="19" fillId="0" borderId="4" xfId="0" applyNumberFormat="1" applyFont="1" applyBorder="1" applyAlignment="1" applyProtection="1">
      <alignment horizontal="center" vertical="center" wrapText="1"/>
      <protection hidden="1"/>
    </xf>
    <xf numFmtId="167" fontId="1" fillId="0" borderId="1" xfId="0" applyNumberFormat="1" applyFont="1" applyBorder="1" applyAlignment="1" applyProtection="1">
      <alignment horizontal="center" vertical="center" wrapText="1"/>
      <protection hidden="1"/>
    </xf>
    <xf numFmtId="166" fontId="19" fillId="0" borderId="4" xfId="0" applyNumberFormat="1" applyFont="1" applyBorder="1" applyAlignment="1" applyProtection="1">
      <alignment horizontal="center" vertical="center" wrapText="1"/>
      <protection locked="0" hidden="1"/>
    </xf>
    <xf numFmtId="49" fontId="8" fillId="0" borderId="0" xfId="0" applyNumberFormat="1" applyFont="1" applyProtection="1">
      <protection hidden="1"/>
    </xf>
    <xf numFmtId="0" fontId="19" fillId="0" borderId="4" xfId="0" applyFont="1" applyBorder="1" applyProtection="1">
      <protection locked="0"/>
    </xf>
    <xf numFmtId="0" fontId="19" fillId="0" borderId="4" xfId="0" applyFont="1" applyBorder="1" applyAlignment="1" applyProtection="1">
      <alignment horizontal="center" vertical="center"/>
      <protection locked="0" hidden="1"/>
    </xf>
    <xf numFmtId="1" fontId="19" fillId="0" borderId="4" xfId="0" applyNumberFormat="1" applyFont="1" applyBorder="1" applyAlignment="1" applyProtection="1">
      <alignment horizontal="center" vertical="center"/>
      <protection locked="0" hidden="1"/>
    </xf>
    <xf numFmtId="0" fontId="2" fillId="0" borderId="0" xfId="0" applyFont="1" applyAlignment="1">
      <alignment horizontal="center" vertical="center" wrapText="1"/>
    </xf>
    <xf numFmtId="0" fontId="3" fillId="0" borderId="10" xfId="0" applyFont="1" applyBorder="1" applyAlignment="1">
      <alignment horizontal="center" vertical="center"/>
    </xf>
    <xf numFmtId="0" fontId="3" fillId="0" borderId="10" xfId="0" applyFont="1" applyBorder="1" applyAlignment="1">
      <alignment horizontal="center"/>
    </xf>
    <xf numFmtId="0" fontId="3" fillId="0" borderId="4" xfId="0" applyFont="1" applyBorder="1"/>
    <xf numFmtId="0" fontId="3" fillId="0" borderId="1" xfId="0" applyFont="1" applyBorder="1" applyAlignment="1">
      <alignment horizontal="center"/>
    </xf>
    <xf numFmtId="0" fontId="3" fillId="3" borderId="4" xfId="0" applyFont="1" applyFill="1" applyBorder="1" applyAlignment="1">
      <alignment horizontal="center" vertical="center" wrapText="1"/>
    </xf>
    <xf numFmtId="0" fontId="3" fillId="0" borderId="7" xfId="0" applyFont="1" applyBorder="1" applyAlignment="1">
      <alignment horizontal="center" vertical="center" wrapText="1"/>
    </xf>
    <xf numFmtId="0" fontId="3" fillId="0" borderId="7" xfId="0" applyFont="1" applyBorder="1" applyAlignment="1">
      <alignment horizontal="left" vertical="center" wrapText="1"/>
    </xf>
    <xf numFmtId="0" fontId="3" fillId="0" borderId="4" xfId="0" applyFont="1" applyBorder="1" applyAlignment="1">
      <alignment horizontal="center" vertical="center" wrapText="1"/>
    </xf>
    <xf numFmtId="14" fontId="3" fillId="0" borderId="4" xfId="0" applyNumberFormat="1" applyFont="1" applyBorder="1" applyAlignment="1">
      <alignment horizontal="center" vertical="center"/>
    </xf>
    <xf numFmtId="0" fontId="3" fillId="3" borderId="1" xfId="0" applyFont="1" applyFill="1" applyBorder="1" applyAlignment="1">
      <alignment horizontal="center" vertical="center"/>
    </xf>
    <xf numFmtId="0" fontId="5" fillId="2" borderId="24" xfId="0" applyFont="1" applyFill="1" applyBorder="1" applyAlignment="1" applyProtection="1">
      <alignment horizontal="right" vertical="center" wrapText="1"/>
      <protection locked="0"/>
    </xf>
    <xf numFmtId="0" fontId="5" fillId="2" borderId="26" xfId="0" applyFont="1" applyFill="1" applyBorder="1" applyAlignment="1" applyProtection="1">
      <alignment horizontal="right" vertical="center" wrapText="1"/>
      <protection locked="0"/>
    </xf>
    <xf numFmtId="0" fontId="7" fillId="2" borderId="24" xfId="0" applyFont="1" applyFill="1" applyBorder="1" applyAlignment="1">
      <alignment horizontal="center" vertical="center" wrapText="1"/>
    </xf>
    <xf numFmtId="0" fontId="7" fillId="2" borderId="25" xfId="0" applyFont="1" applyFill="1" applyBorder="1" applyAlignment="1">
      <alignment horizontal="center" vertical="center" wrapText="1"/>
    </xf>
    <xf numFmtId="0" fontId="7" fillId="2" borderId="26" xfId="0" applyFont="1" applyFill="1" applyBorder="1" applyAlignment="1">
      <alignment horizontal="center" vertical="center" wrapText="1"/>
    </xf>
    <xf numFmtId="0" fontId="2" fillId="2" borderId="22" xfId="0" applyFont="1" applyFill="1" applyBorder="1" applyAlignment="1" applyProtection="1">
      <alignment horizontal="left" vertical="center" wrapText="1"/>
      <protection locked="0"/>
    </xf>
    <xf numFmtId="0" fontId="2" fillId="2" borderId="4" xfId="0" applyFont="1" applyFill="1" applyBorder="1" applyAlignment="1" applyProtection="1">
      <alignment horizontal="left" vertical="center" wrapText="1"/>
      <protection locked="0"/>
    </xf>
    <xf numFmtId="0" fontId="2" fillId="2" borderId="1" xfId="0" applyFont="1" applyFill="1" applyBorder="1" applyAlignment="1" applyProtection="1">
      <alignment horizontal="left" vertical="center" wrapText="1"/>
      <protection locked="0"/>
    </xf>
    <xf numFmtId="0" fontId="2" fillId="2" borderId="13" xfId="0" applyFont="1" applyFill="1" applyBorder="1" applyAlignment="1" applyProtection="1">
      <alignment horizontal="left" vertical="center" wrapText="1"/>
      <protection locked="0"/>
    </xf>
    <xf numFmtId="0" fontId="2" fillId="2" borderId="10" xfId="0" applyFont="1" applyFill="1" applyBorder="1" applyAlignment="1" applyProtection="1">
      <alignment horizontal="left" vertical="center" wrapText="1"/>
      <protection locked="0"/>
    </xf>
    <xf numFmtId="0" fontId="2" fillId="2" borderId="20" xfId="0" applyFont="1" applyFill="1" applyBorder="1" applyAlignment="1" applyProtection="1">
      <alignment horizontal="left" vertical="center" wrapText="1"/>
      <protection locked="0"/>
    </xf>
    <xf numFmtId="0" fontId="16" fillId="2" borderId="28" xfId="0" applyFont="1" applyFill="1" applyBorder="1" applyAlignment="1" applyProtection="1">
      <alignment horizontal="justify" vertical="top" wrapText="1"/>
      <protection locked="0"/>
    </xf>
    <xf numFmtId="0" fontId="16" fillId="0" borderId="29" xfId="0" applyFont="1" applyBorder="1" applyAlignment="1" applyProtection="1">
      <alignment horizontal="justify" vertical="top"/>
      <protection locked="0"/>
    </xf>
    <xf numFmtId="0" fontId="16" fillId="2" borderId="3" xfId="0" applyFont="1" applyFill="1" applyBorder="1" applyAlignment="1" applyProtection="1">
      <alignment horizontal="justify" vertical="top" wrapText="1"/>
      <protection locked="0"/>
    </xf>
    <xf numFmtId="0" fontId="16" fillId="0" borderId="14" xfId="0" applyFont="1" applyBorder="1" applyAlignment="1" applyProtection="1">
      <alignment horizontal="justify" vertical="top"/>
      <protection locked="0"/>
    </xf>
    <xf numFmtId="0" fontId="16" fillId="0" borderId="24" xfId="0" applyFont="1" applyBorder="1" applyAlignment="1" applyProtection="1">
      <alignment horizontal="justify" vertical="top"/>
      <protection locked="0"/>
    </xf>
    <xf numFmtId="0" fontId="16" fillId="0" borderId="34" xfId="0" applyFont="1" applyBorder="1" applyAlignment="1" applyProtection="1">
      <alignment horizontal="justify" vertical="top"/>
      <protection locked="0"/>
    </xf>
    <xf numFmtId="0" fontId="1" fillId="0" borderId="31" xfId="0" applyFont="1" applyBorder="1" applyAlignment="1" applyProtection="1">
      <alignment horizontal="center"/>
      <protection locked="0"/>
    </xf>
    <xf numFmtId="0" fontId="1" fillId="0" borderId="32" xfId="0" applyFont="1" applyBorder="1" applyAlignment="1" applyProtection="1">
      <alignment horizontal="center"/>
      <protection locked="0"/>
    </xf>
    <xf numFmtId="0" fontId="1" fillId="0" borderId="8" xfId="0" applyFont="1" applyBorder="1" applyAlignment="1" applyProtection="1">
      <alignment horizontal="center"/>
      <protection locked="0"/>
    </xf>
    <xf numFmtId="0" fontId="1" fillId="0" borderId="33" xfId="0" applyFont="1" applyBorder="1" applyAlignment="1" applyProtection="1">
      <alignment horizontal="center"/>
      <protection locked="0"/>
    </xf>
    <xf numFmtId="0" fontId="1" fillId="0" borderId="35" xfId="0" applyFont="1" applyBorder="1" applyAlignment="1" applyProtection="1">
      <alignment horizontal="center" wrapText="1"/>
      <protection locked="0"/>
    </xf>
    <xf numFmtId="0" fontId="1" fillId="0" borderId="36" xfId="0" applyFont="1" applyBorder="1" applyAlignment="1" applyProtection="1">
      <alignment horizontal="center" wrapText="1"/>
      <protection locked="0"/>
    </xf>
    <xf numFmtId="0" fontId="2" fillId="0" borderId="8" xfId="1" applyNumberFormat="1" applyFont="1" applyFill="1" applyBorder="1" applyAlignment="1" applyProtection="1">
      <alignment horizontal="left" vertical="center" wrapText="1"/>
      <protection locked="0"/>
    </xf>
    <xf numFmtId="0" fontId="1" fillId="0" borderId="9" xfId="1" applyNumberFormat="1" applyFont="1" applyFill="1" applyBorder="1" applyAlignment="1" applyProtection="1">
      <alignment horizontal="left" vertical="center" wrapText="1"/>
      <protection locked="0"/>
    </xf>
    <xf numFmtId="0" fontId="24" fillId="3" borderId="1"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5" fillId="6" borderId="21" xfId="1" applyNumberFormat="1" applyFont="1" applyFill="1" applyBorder="1" applyAlignment="1" applyProtection="1">
      <alignment horizontal="center" vertical="center" wrapText="1"/>
      <protection locked="0"/>
    </xf>
    <xf numFmtId="0" fontId="20" fillId="6" borderId="5" xfId="1" applyNumberFormat="1" applyFont="1" applyFill="1" applyBorder="1" applyAlignment="1" applyProtection="1">
      <alignment horizontal="center" vertical="center" wrapText="1"/>
      <protection locked="0"/>
    </xf>
    <xf numFmtId="0" fontId="20" fillId="6" borderId="27" xfId="1" applyNumberFormat="1" applyFont="1" applyFill="1" applyBorder="1" applyAlignment="1" applyProtection="1">
      <alignment horizontal="center" vertical="center" wrapText="1"/>
      <protection locked="0"/>
    </xf>
    <xf numFmtId="0" fontId="1" fillId="3" borderId="8" xfId="0" applyFont="1" applyFill="1" applyBorder="1" applyAlignment="1" applyProtection="1">
      <alignment horizontal="left" vertical="center" wrapText="1"/>
      <protection locked="0"/>
    </xf>
    <xf numFmtId="0" fontId="1" fillId="3" borderId="9" xfId="0" applyFont="1" applyFill="1" applyBorder="1" applyAlignment="1" applyProtection="1">
      <alignment horizontal="left" vertical="center" wrapText="1"/>
      <protection locked="0"/>
    </xf>
    <xf numFmtId="0" fontId="24" fillId="3" borderId="8" xfId="0" applyFont="1" applyFill="1" applyBorder="1" applyAlignment="1" applyProtection="1">
      <alignment horizontal="center" vertical="center" wrapText="1"/>
      <protection locked="0"/>
    </xf>
    <xf numFmtId="0" fontId="24" fillId="3" borderId="9" xfId="0" applyFont="1" applyFill="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0" fillId="0" borderId="0" xfId="0" applyAlignment="1" applyProtection="1">
      <alignment horizontal="center" vertical="center" wrapText="1"/>
      <protection locked="0"/>
    </xf>
    <xf numFmtId="0" fontId="1" fillId="0" borderId="8" xfId="0" applyFont="1" applyBorder="1" applyAlignment="1" applyProtection="1">
      <alignment horizontal="left" vertical="center" wrapText="1"/>
      <protection locked="0"/>
    </xf>
    <xf numFmtId="0" fontId="1" fillId="0" borderId="9" xfId="0" applyFont="1" applyBorder="1" applyAlignment="1" applyProtection="1">
      <alignment horizontal="left" vertical="center"/>
      <protection locked="0"/>
    </xf>
    <xf numFmtId="0" fontId="1" fillId="0" borderId="9"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2" fillId="0" borderId="1" xfId="1" applyNumberFormat="1" applyFont="1" applyFill="1" applyBorder="1" applyAlignment="1" applyProtection="1">
      <alignment horizontal="left" vertical="center" wrapText="1"/>
      <protection locked="0"/>
    </xf>
    <xf numFmtId="0" fontId="1" fillId="0" borderId="1" xfId="1" applyNumberFormat="1" applyFont="1" applyFill="1" applyBorder="1" applyAlignment="1" applyProtection="1">
      <alignment horizontal="left" vertical="center" wrapText="1"/>
      <protection locked="0"/>
    </xf>
    <xf numFmtId="0" fontId="1" fillId="2" borderId="0" xfId="0" applyFont="1" applyFill="1" applyAlignment="1" applyProtection="1">
      <alignment horizontal="center" vertical="center" wrapText="1"/>
      <protection locked="0"/>
    </xf>
    <xf numFmtId="0" fontId="0" fillId="2" borderId="0" xfId="0" applyFill="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0" fontId="2" fillId="2" borderId="8" xfId="0" applyFont="1" applyFill="1" applyBorder="1" applyAlignment="1" applyProtection="1">
      <alignment horizontal="center" vertical="center" wrapText="1"/>
      <protection locked="0"/>
    </xf>
    <xf numFmtId="0" fontId="2" fillId="2" borderId="17" xfId="0" applyFont="1" applyFill="1" applyBorder="1" applyAlignment="1" applyProtection="1">
      <alignment horizontal="center" vertical="center" wrapText="1"/>
      <protection locked="0"/>
    </xf>
    <xf numFmtId="0" fontId="2" fillId="2" borderId="9" xfId="0" applyFont="1" applyFill="1" applyBorder="1" applyAlignment="1" applyProtection="1">
      <alignment horizontal="center" vertical="center" wrapText="1"/>
      <protection locked="0"/>
    </xf>
    <xf numFmtId="0" fontId="5" fillId="6" borderId="24" xfId="0" applyFont="1" applyFill="1" applyBorder="1" applyAlignment="1" applyProtection="1">
      <alignment horizontal="center" wrapText="1"/>
      <protection locked="0"/>
    </xf>
    <xf numFmtId="0" fontId="5" fillId="6" borderId="25" xfId="0" applyFont="1" applyFill="1" applyBorder="1" applyAlignment="1" applyProtection="1">
      <alignment horizontal="center" wrapText="1"/>
      <protection locked="0"/>
    </xf>
    <xf numFmtId="0" fontId="5" fillId="6" borderId="26" xfId="0" applyFont="1" applyFill="1" applyBorder="1" applyAlignment="1" applyProtection="1">
      <alignment horizontal="center" wrapText="1"/>
      <protection locked="0"/>
    </xf>
    <xf numFmtId="0" fontId="4" fillId="0" borderId="21" xfId="0" applyFont="1" applyBorder="1" applyAlignment="1" applyProtection="1">
      <alignment horizontal="center" vertical="center"/>
      <protection locked="0"/>
    </xf>
    <xf numFmtId="0" fontId="4" fillId="0" borderId="5" xfId="0" applyFont="1" applyBorder="1" applyAlignment="1" applyProtection="1">
      <alignment horizontal="center" vertical="center"/>
      <protection locked="0"/>
    </xf>
    <xf numFmtId="0" fontId="4" fillId="0" borderId="27" xfId="0" applyFont="1" applyBorder="1" applyAlignment="1" applyProtection="1">
      <alignment horizontal="center" vertical="center"/>
      <protection locked="0"/>
    </xf>
    <xf numFmtId="0" fontId="4" fillId="0" borderId="21" xfId="0" applyFont="1" applyBorder="1" applyAlignment="1" applyProtection="1">
      <alignment horizontal="center" vertical="center"/>
      <protection hidden="1"/>
    </xf>
    <xf numFmtId="0" fontId="4" fillId="0" borderId="5" xfId="0" applyFont="1" applyBorder="1" applyAlignment="1" applyProtection="1">
      <alignment horizontal="center" vertical="center"/>
      <protection hidden="1"/>
    </xf>
    <xf numFmtId="0" fontId="4" fillId="0" borderId="27" xfId="0" applyFont="1" applyBorder="1" applyAlignment="1" applyProtection="1">
      <alignment horizontal="center" vertical="center"/>
      <protection hidden="1"/>
    </xf>
    <xf numFmtId="0" fontId="2" fillId="0" borderId="1" xfId="0" applyFont="1" applyBorder="1" applyAlignment="1" applyProtection="1">
      <alignment horizontal="center" vertical="center" wrapText="1"/>
      <protection locked="0"/>
    </xf>
    <xf numFmtId="0" fontId="1" fillId="0" borderId="11" xfId="0" applyFont="1" applyBorder="1" applyAlignment="1" applyProtection="1">
      <alignment horizontal="center" vertical="center" wrapText="1"/>
      <protection locked="0"/>
    </xf>
    <xf numFmtId="0" fontId="4" fillId="0" borderId="21" xfId="0" applyFont="1" applyBorder="1" applyAlignment="1" applyProtection="1">
      <alignment horizontal="center" vertical="center" wrapText="1"/>
      <protection locked="0"/>
    </xf>
    <xf numFmtId="0" fontId="4" fillId="0" borderId="5" xfId="0" applyFont="1" applyBorder="1" applyAlignment="1" applyProtection="1">
      <alignment horizontal="center" vertical="center" wrapText="1"/>
      <protection locked="0"/>
    </xf>
    <xf numFmtId="0" fontId="4" fillId="0" borderId="27" xfId="0" applyFont="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2" fillId="6" borderId="1" xfId="0" applyFont="1" applyFill="1" applyBorder="1" applyAlignment="1" applyProtection="1">
      <alignment horizontal="center" vertical="center"/>
      <protection locked="0"/>
    </xf>
    <xf numFmtId="0" fontId="4" fillId="0" borderId="35" xfId="0" applyFont="1" applyBorder="1" applyAlignment="1" applyProtection="1">
      <alignment horizontal="center"/>
      <protection locked="0"/>
    </xf>
    <xf numFmtId="49" fontId="1" fillId="0" borderId="8" xfId="0" applyNumberFormat="1" applyFont="1" applyBorder="1" applyAlignment="1" applyProtection="1">
      <alignment horizontal="justify" vertical="center" wrapText="1"/>
      <protection locked="0"/>
    </xf>
    <xf numFmtId="49" fontId="1" fillId="0" borderId="17" xfId="0" applyNumberFormat="1" applyFont="1" applyBorder="1" applyAlignment="1" applyProtection="1">
      <alignment horizontal="justify" vertical="center" wrapText="1"/>
      <protection locked="0"/>
    </xf>
    <xf numFmtId="49" fontId="1" fillId="0" borderId="9" xfId="0" applyNumberFormat="1" applyFont="1" applyBorder="1" applyAlignment="1" applyProtection="1">
      <alignment horizontal="justify" vertical="center" wrapText="1"/>
      <protection locked="0"/>
    </xf>
    <xf numFmtId="0" fontId="1" fillId="2" borderId="1" xfId="0" applyFont="1" applyFill="1" applyBorder="1" applyAlignment="1">
      <alignment horizontal="justify" vertical="top" wrapText="1"/>
    </xf>
    <xf numFmtId="0" fontId="1" fillId="0" borderId="1" xfId="0" applyFont="1" applyBorder="1" applyAlignment="1">
      <alignment horizontal="justify" vertical="top"/>
    </xf>
    <xf numFmtId="0" fontId="1" fillId="2" borderId="1" xfId="0" applyFont="1" applyFill="1" applyBorder="1" applyAlignment="1" applyProtection="1">
      <alignment horizontal="center" vertical="center" wrapText="1"/>
      <protection locked="0"/>
    </xf>
    <xf numFmtId="0" fontId="3" fillId="2" borderId="1" xfId="0" applyFont="1" applyFill="1" applyBorder="1" applyAlignment="1" applyProtection="1">
      <alignment horizontal="center" vertical="center" wrapText="1"/>
      <protection locked="0"/>
    </xf>
    <xf numFmtId="165" fontId="2" fillId="3" borderId="1" xfId="1" applyNumberFormat="1" applyFont="1" applyFill="1" applyBorder="1" applyAlignment="1" applyProtection="1">
      <alignment horizontal="center" vertical="center" wrapText="1"/>
      <protection locked="0"/>
    </xf>
    <xf numFmtId="0" fontId="2" fillId="2" borderId="1" xfId="0" applyFont="1" applyFill="1" applyBorder="1" applyAlignment="1">
      <alignment horizontal="left" vertical="center" wrapText="1"/>
    </xf>
    <xf numFmtId="0" fontId="2" fillId="2" borderId="1" xfId="0" applyFont="1" applyFill="1" applyBorder="1" applyAlignment="1">
      <alignment horizontal="left" vertical="center"/>
    </xf>
    <xf numFmtId="0" fontId="2" fillId="2" borderId="1" xfId="0" applyFont="1" applyFill="1" applyBorder="1" applyAlignment="1">
      <alignment vertical="top" wrapText="1"/>
    </xf>
    <xf numFmtId="0" fontId="11" fillId="2" borderId="1" xfId="0" applyFont="1" applyFill="1" applyBorder="1" applyAlignment="1">
      <alignment horizontal="center" vertical="center" wrapText="1"/>
    </xf>
    <xf numFmtId="0" fontId="2" fillId="5" borderId="3" xfId="0" applyFont="1" applyFill="1" applyBorder="1" applyAlignment="1">
      <alignment horizontal="center" vertical="center" wrapText="1"/>
    </xf>
    <xf numFmtId="0" fontId="2" fillId="5" borderId="0" xfId="0" applyFont="1" applyFill="1" applyAlignment="1">
      <alignment horizontal="center" vertical="center" wrapText="1"/>
    </xf>
    <xf numFmtId="0" fontId="2" fillId="5" borderId="16" xfId="0" applyFont="1" applyFill="1" applyBorder="1" applyAlignment="1">
      <alignment horizontal="center" vertical="center" wrapText="1"/>
    </xf>
    <xf numFmtId="0" fontId="5" fillId="2" borderId="1" xfId="0" applyFont="1" applyFill="1" applyBorder="1" applyAlignment="1" applyProtection="1">
      <alignment horizontal="right" vertical="center" wrapText="1"/>
      <protection locked="0"/>
    </xf>
    <xf numFmtId="0" fontId="5" fillId="2" borderId="1" xfId="0" applyFont="1" applyFill="1" applyBorder="1" applyAlignment="1" applyProtection="1">
      <alignment horizontal="center" vertical="center" wrapText="1"/>
      <protection locked="0"/>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1" fontId="2" fillId="2" borderId="1" xfId="0" applyNumberFormat="1" applyFont="1" applyFill="1" applyBorder="1" applyAlignment="1" applyProtection="1">
      <alignment horizontal="center" vertical="center" wrapText="1"/>
      <protection locked="0"/>
    </xf>
    <xf numFmtId="165" fontId="2" fillId="2" borderId="1" xfId="1" applyNumberFormat="1" applyFont="1" applyFill="1" applyBorder="1" applyAlignment="1" applyProtection="1">
      <alignment horizontal="center" vertical="center" wrapText="1"/>
      <protection locked="0"/>
    </xf>
    <xf numFmtId="0" fontId="6" fillId="0" borderId="6" xfId="0" applyFont="1" applyBorder="1" applyAlignment="1">
      <alignment horizontal="center" vertical="center" wrapText="1"/>
    </xf>
    <xf numFmtId="0" fontId="6" fillId="0" borderId="18"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0" xfId="0" applyFont="1" applyAlignment="1">
      <alignment horizontal="center" vertical="center" wrapText="1"/>
    </xf>
    <xf numFmtId="0" fontId="6" fillId="0" borderId="14" xfId="0" applyFont="1" applyBorder="1" applyAlignment="1">
      <alignment horizontal="center" vertical="center" wrapText="1"/>
    </xf>
    <xf numFmtId="0" fontId="4" fillId="4" borderId="8" xfId="0" applyFont="1" applyFill="1" applyBorder="1" applyAlignment="1">
      <alignment horizontal="center" vertical="center"/>
    </xf>
    <xf numFmtId="0" fontId="4" fillId="4" borderId="9" xfId="0" applyFont="1" applyFill="1" applyBorder="1" applyAlignment="1">
      <alignment horizontal="center" vertical="center"/>
    </xf>
    <xf numFmtId="0" fontId="4" fillId="5" borderId="2" xfId="0" applyFont="1" applyFill="1" applyBorder="1" applyAlignment="1">
      <alignment horizontal="center" vertical="center" wrapText="1"/>
    </xf>
    <xf numFmtId="0" fontId="4" fillId="5" borderId="4" xfId="0" applyFont="1" applyFill="1" applyBorder="1" applyAlignment="1">
      <alignment horizontal="center" vertical="center" wrapText="1"/>
    </xf>
    <xf numFmtId="0" fontId="4" fillId="5" borderId="8" xfId="0" applyFont="1" applyFill="1" applyBorder="1" applyAlignment="1">
      <alignment horizontal="center" vertical="center"/>
    </xf>
    <xf numFmtId="0" fontId="4" fillId="5" borderId="17" xfId="0" applyFont="1" applyFill="1" applyBorder="1" applyAlignment="1">
      <alignment horizontal="center" vertical="center"/>
    </xf>
    <xf numFmtId="0" fontId="4" fillId="5" borderId="9" xfId="0" applyFont="1" applyFill="1" applyBorder="1" applyAlignment="1">
      <alignment horizontal="center" vertical="center"/>
    </xf>
    <xf numFmtId="0" fontId="4" fillId="0" borderId="1" xfId="0" applyFont="1" applyBorder="1" applyAlignment="1">
      <alignment horizontal="justify" vertical="center" wrapText="1"/>
    </xf>
    <xf numFmtId="0" fontId="4" fillId="4" borderId="13"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16" fillId="0" borderId="1" xfId="0" applyFont="1" applyBorder="1" applyAlignment="1">
      <alignment horizontal="left"/>
    </xf>
    <xf numFmtId="0" fontId="2" fillId="4" borderId="1" xfId="0" applyFont="1" applyFill="1" applyBorder="1" applyAlignment="1">
      <alignment horizontal="center"/>
    </xf>
    <xf numFmtId="0" fontId="6" fillId="0" borderId="10"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7" xfId="0" applyFont="1" applyBorder="1" applyAlignment="1">
      <alignment horizontal="center" vertical="center" wrapText="1"/>
    </xf>
    <xf numFmtId="0" fontId="5" fillId="5" borderId="1" xfId="0" applyFont="1" applyFill="1" applyBorder="1" applyAlignment="1">
      <alignment horizontal="left" vertical="center" wrapText="1"/>
    </xf>
  </cellXfs>
  <cellStyles count="6">
    <cellStyle name="Millares 2" xfId="4" xr:uid="{00000000-0005-0000-0000-000000000000}"/>
    <cellStyle name="Moneda" xfId="1" builtinId="4"/>
    <cellStyle name="Moneda [0]" xfId="5" builtinId="7"/>
    <cellStyle name="Normal" xfId="0" builtinId="0"/>
    <cellStyle name="Normal 2" xfId="3" xr:uid="{00000000-0005-0000-0000-000004000000}"/>
    <cellStyle name="Porcentaje 2" xfId="2" xr:uid="{00000000-0005-0000-0000-000005000000}"/>
  </cellStyles>
  <dxfs count="2">
    <dxf>
      <font>
        <b/>
        <i val="0"/>
        <color theme="1"/>
      </font>
      <fill>
        <patternFill>
          <bgColor rgb="FF00B050"/>
        </patternFill>
      </fill>
    </dxf>
    <dxf>
      <font>
        <b/>
        <i val="0"/>
        <color theme="1"/>
      </font>
      <fill>
        <patternFill>
          <bgColor rgb="FFFF0000"/>
        </patternFill>
      </fill>
    </dxf>
  </dxfs>
  <tableStyles count="0" defaultTableStyle="TableStyleMedium9" defaultPivotStyle="PivotStyleLight16"/>
  <colors>
    <mruColors>
      <color rgb="FFFFFA00"/>
      <color rgb="FFF8F200"/>
      <color rgb="FF0A31F6"/>
      <color rgb="FF2548F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3</xdr:col>
      <xdr:colOff>1555750</xdr:colOff>
      <xdr:row>0</xdr:row>
      <xdr:rowOff>172431</xdr:rowOff>
    </xdr:from>
    <xdr:to>
      <xdr:col>5</xdr:col>
      <xdr:colOff>1248833</xdr:colOff>
      <xdr:row>2</xdr:row>
      <xdr:rowOff>31749</xdr:rowOff>
    </xdr:to>
    <xdr:pic>
      <xdr:nvPicPr>
        <xdr:cNvPr id="2" name="Imagen 1">
          <a:extLst>
            <a:ext uri="{FF2B5EF4-FFF2-40B4-BE49-F238E27FC236}">
              <a16:creationId xmlns:a16="http://schemas.microsoft.com/office/drawing/2014/main" id="{A6D2A221-3903-415E-B2EF-E9E4F0F537F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734300" y="172431"/>
          <a:ext cx="3318933" cy="50066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345620</xdr:colOff>
      <xdr:row>0</xdr:row>
      <xdr:rowOff>47172</xdr:rowOff>
    </xdr:from>
    <xdr:to>
      <xdr:col>6</xdr:col>
      <xdr:colOff>836385</xdr:colOff>
      <xdr:row>2</xdr:row>
      <xdr:rowOff>15716</xdr:rowOff>
    </xdr:to>
    <xdr:pic>
      <xdr:nvPicPr>
        <xdr:cNvPr id="2" name="Imagen 1">
          <a:extLst>
            <a:ext uri="{FF2B5EF4-FFF2-40B4-BE49-F238E27FC236}">
              <a16:creationId xmlns:a16="http://schemas.microsoft.com/office/drawing/2014/main" id="{6C9561AE-AD59-4531-9A2D-D59F9DD049B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060620" y="47172"/>
          <a:ext cx="3142798" cy="53702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0</xdr:colOff>
      <xdr:row>0</xdr:row>
      <xdr:rowOff>130099</xdr:rowOff>
    </xdr:from>
    <xdr:to>
      <xdr:col>5</xdr:col>
      <xdr:colOff>1177905</xdr:colOff>
      <xdr:row>1</xdr:row>
      <xdr:rowOff>80604</xdr:rowOff>
    </xdr:to>
    <xdr:pic>
      <xdr:nvPicPr>
        <xdr:cNvPr id="3" name="Imagen 2">
          <a:extLst>
            <a:ext uri="{FF2B5EF4-FFF2-40B4-BE49-F238E27FC236}">
              <a16:creationId xmlns:a16="http://schemas.microsoft.com/office/drawing/2014/main" id="{00000000-0008-0000-04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929442" y="130099"/>
          <a:ext cx="2511893" cy="43866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685800</xdr:colOff>
      <xdr:row>0</xdr:row>
      <xdr:rowOff>60251</xdr:rowOff>
    </xdr:from>
    <xdr:to>
      <xdr:col>10</xdr:col>
      <xdr:colOff>387047</xdr:colOff>
      <xdr:row>1</xdr:row>
      <xdr:rowOff>47624</xdr:rowOff>
    </xdr:to>
    <xdr:pic>
      <xdr:nvPicPr>
        <xdr:cNvPr id="2" name="Imagen 1">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286875" y="60251"/>
          <a:ext cx="2234897" cy="42552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tabColor rgb="FF00B050"/>
    <pageSetUpPr fitToPage="1"/>
  </sheetPr>
  <dimension ref="A1:P24"/>
  <sheetViews>
    <sheetView view="pageBreakPreview" zoomScale="80" zoomScaleNormal="80" zoomScaleSheetLayoutView="80" zoomScalePageLayoutView="80" workbookViewId="0">
      <selection activeCell="E11" sqref="E11:F11"/>
    </sheetView>
  </sheetViews>
  <sheetFormatPr baseColWidth="10" defaultColWidth="11.42578125" defaultRowHeight="12.75" x14ac:dyDescent="0.2"/>
  <cols>
    <col min="1" max="1" width="27.7109375" style="76" customWidth="1"/>
    <col min="2" max="2" width="60.7109375" style="90" customWidth="1"/>
    <col min="3" max="3" width="6.5703125" style="91" hidden="1" customWidth="1"/>
    <col min="4" max="4" width="30.42578125" style="76" customWidth="1"/>
    <col min="5" max="5" width="21.42578125" style="76" customWidth="1"/>
    <col min="6" max="6" width="19.7109375" style="76" customWidth="1"/>
    <col min="7" max="7" width="6.42578125" style="76" customWidth="1"/>
    <col min="8" max="8" width="44.7109375" style="76" bestFit="1" customWidth="1"/>
    <col min="9" max="9" width="61.5703125" style="76" customWidth="1"/>
    <col min="10" max="10" width="53.5703125" style="76" customWidth="1"/>
    <col min="11" max="16" width="11.42578125" style="76"/>
    <col min="17" max="16384" width="11.42578125" style="74"/>
  </cols>
  <sheetData>
    <row r="1" spans="1:11" ht="38.25" customHeight="1" x14ac:dyDescent="0.2">
      <c r="A1" s="74"/>
      <c r="B1" s="75"/>
      <c r="C1" s="75"/>
      <c r="D1" s="75"/>
      <c r="E1" s="75"/>
      <c r="F1" s="75"/>
    </row>
    <row r="2" spans="1:11" ht="12.75" customHeight="1" x14ac:dyDescent="0.2">
      <c r="A2" s="75"/>
      <c r="B2" s="75"/>
      <c r="C2" s="75"/>
      <c r="D2" s="75"/>
      <c r="E2" s="75"/>
      <c r="F2" s="75"/>
    </row>
    <row r="3" spans="1:11" ht="12.75" customHeight="1" x14ac:dyDescent="0.2">
      <c r="A3" s="75"/>
      <c r="B3" s="75"/>
      <c r="C3" s="75"/>
      <c r="D3" s="75"/>
      <c r="E3" s="75"/>
      <c r="F3" s="75"/>
    </row>
    <row r="4" spans="1:11" ht="12.75" customHeight="1" x14ac:dyDescent="0.2">
      <c r="A4" s="192" t="s">
        <v>0</v>
      </c>
      <c r="B4" s="192"/>
      <c r="C4" s="192"/>
      <c r="D4" s="192"/>
      <c r="E4" s="192"/>
      <c r="F4" s="192"/>
    </row>
    <row r="5" spans="1:11" ht="12.75" customHeight="1" x14ac:dyDescent="0.2">
      <c r="A5" s="192"/>
      <c r="B5" s="192"/>
      <c r="C5" s="192"/>
      <c r="D5" s="192"/>
      <c r="E5" s="192"/>
      <c r="F5" s="192"/>
    </row>
    <row r="6" spans="1:11" ht="13.5" customHeight="1" x14ac:dyDescent="0.2">
      <c r="A6" s="192"/>
      <c r="B6" s="192"/>
      <c r="C6" s="192"/>
      <c r="D6" s="192"/>
      <c r="E6" s="192"/>
      <c r="F6" s="192"/>
    </row>
    <row r="7" spans="1:11" ht="42" customHeight="1" x14ac:dyDescent="0.2">
      <c r="A7" s="73" t="s">
        <v>1</v>
      </c>
      <c r="B7" s="193" t="s">
        <v>2</v>
      </c>
      <c r="C7" s="194"/>
      <c r="D7" s="194"/>
      <c r="E7" s="194"/>
      <c r="F7" s="195"/>
    </row>
    <row r="8" spans="1:11" ht="27" customHeight="1" x14ac:dyDescent="0.2">
      <c r="A8" s="73" t="s">
        <v>3</v>
      </c>
      <c r="B8" s="77" t="s">
        <v>4</v>
      </c>
      <c r="C8" s="78"/>
      <c r="D8" s="28" t="s">
        <v>5</v>
      </c>
      <c r="E8" s="193" t="s">
        <v>6</v>
      </c>
      <c r="F8" s="195"/>
    </row>
    <row r="9" spans="1:11" ht="36" customHeight="1" thickBot="1" x14ac:dyDescent="0.3">
      <c r="A9" s="196" t="s">
        <v>7</v>
      </c>
      <c r="B9" s="197"/>
      <c r="C9" s="197"/>
      <c r="D9" s="197"/>
      <c r="E9" s="197"/>
      <c r="F9" s="198"/>
      <c r="G9" s="79"/>
      <c r="H9" s="79"/>
      <c r="I9" s="80"/>
      <c r="J9" s="80"/>
      <c r="K9" s="80"/>
    </row>
    <row r="10" spans="1:11" ht="25.5" customHeight="1" x14ac:dyDescent="0.2">
      <c r="A10" s="192" t="s">
        <v>8</v>
      </c>
      <c r="B10" s="192"/>
      <c r="C10" s="8" t="s">
        <v>9</v>
      </c>
      <c r="D10" s="62" t="s">
        <v>10</v>
      </c>
      <c r="E10" s="192" t="s">
        <v>11</v>
      </c>
      <c r="F10" s="192"/>
    </row>
    <row r="11" spans="1:11" ht="51.75" customHeight="1" x14ac:dyDescent="0.2">
      <c r="A11" s="187" t="s">
        <v>205</v>
      </c>
      <c r="B11" s="187"/>
      <c r="C11" s="63"/>
      <c r="D11" s="64" t="s">
        <v>12</v>
      </c>
      <c r="E11" s="173" t="s">
        <v>13</v>
      </c>
      <c r="F11" s="174"/>
      <c r="G11" s="79"/>
      <c r="H11" s="81"/>
      <c r="I11" s="79"/>
    </row>
    <row r="12" spans="1:11" ht="55.5" customHeight="1" x14ac:dyDescent="0.2">
      <c r="A12" s="188" t="s">
        <v>206</v>
      </c>
      <c r="B12" s="189"/>
      <c r="C12" s="62"/>
      <c r="D12" s="64" t="s">
        <v>12</v>
      </c>
      <c r="E12" s="173" t="s">
        <v>13</v>
      </c>
      <c r="F12" s="174"/>
      <c r="H12" s="81"/>
      <c r="I12" s="190"/>
    </row>
    <row r="13" spans="1:11" ht="63" customHeight="1" x14ac:dyDescent="0.2">
      <c r="A13" s="171" t="s">
        <v>14</v>
      </c>
      <c r="B13" s="172"/>
      <c r="C13" s="62"/>
      <c r="D13" s="65" t="s">
        <v>12</v>
      </c>
      <c r="E13" s="173" t="s">
        <v>13</v>
      </c>
      <c r="F13" s="174"/>
      <c r="H13" s="81"/>
      <c r="I13" s="191"/>
    </row>
    <row r="14" spans="1:11" ht="128.25" customHeight="1" thickBot="1" x14ac:dyDescent="0.25">
      <c r="A14" s="171" t="s">
        <v>15</v>
      </c>
      <c r="B14" s="172"/>
      <c r="C14" s="62"/>
      <c r="D14" s="65" t="s">
        <v>12</v>
      </c>
      <c r="E14" s="173" t="s">
        <v>13</v>
      </c>
      <c r="F14" s="174"/>
      <c r="H14" s="79"/>
      <c r="I14" s="79"/>
      <c r="J14" s="82"/>
    </row>
    <row r="15" spans="1:11" ht="86.25" customHeight="1" thickBot="1" x14ac:dyDescent="0.25">
      <c r="A15" s="175" t="s">
        <v>16</v>
      </c>
      <c r="B15" s="176"/>
      <c r="C15" s="176"/>
      <c r="D15" s="176"/>
      <c r="E15" s="176"/>
      <c r="F15" s="177"/>
    </row>
    <row r="16" spans="1:11" ht="150" customHeight="1" x14ac:dyDescent="0.2">
      <c r="A16" s="178" t="s">
        <v>17</v>
      </c>
      <c r="B16" s="179"/>
      <c r="C16" s="8"/>
      <c r="D16" s="66" t="s">
        <v>18</v>
      </c>
      <c r="E16" s="180" t="s">
        <v>19</v>
      </c>
      <c r="F16" s="181"/>
      <c r="H16" s="182"/>
    </row>
    <row r="17" spans="1:10" ht="87.6" customHeight="1" x14ac:dyDescent="0.2">
      <c r="A17" s="184" t="s">
        <v>20</v>
      </c>
      <c r="B17" s="185"/>
      <c r="C17" s="8"/>
      <c r="D17" s="66" t="s">
        <v>18</v>
      </c>
      <c r="E17" s="180" t="s">
        <v>21</v>
      </c>
      <c r="F17" s="181"/>
      <c r="H17" s="183"/>
      <c r="I17" s="79"/>
      <c r="J17" s="82"/>
    </row>
    <row r="18" spans="1:10" ht="126" customHeight="1" x14ac:dyDescent="0.2">
      <c r="A18" s="184" t="s">
        <v>22</v>
      </c>
      <c r="B18" s="186"/>
      <c r="C18" s="8"/>
      <c r="D18" s="66" t="s">
        <v>18</v>
      </c>
      <c r="E18" s="180" t="s">
        <v>23</v>
      </c>
      <c r="F18" s="181"/>
      <c r="H18" s="183"/>
      <c r="I18" s="79"/>
      <c r="J18" s="82"/>
    </row>
    <row r="19" spans="1:10" ht="30.75" customHeight="1" thickBot="1" x14ac:dyDescent="0.25">
      <c r="A19" s="148" t="s">
        <v>24</v>
      </c>
      <c r="B19" s="149"/>
      <c r="C19" s="67"/>
      <c r="D19" s="150" t="s">
        <v>12</v>
      </c>
      <c r="E19" s="151"/>
      <c r="F19" s="152"/>
    </row>
    <row r="20" spans="1:10" ht="37.15" customHeight="1" thickBot="1" x14ac:dyDescent="0.25">
      <c r="A20" s="153" t="s">
        <v>25</v>
      </c>
      <c r="B20" s="154"/>
      <c r="C20" s="155"/>
      <c r="D20" s="156"/>
      <c r="E20" s="157"/>
      <c r="F20" s="158"/>
    </row>
    <row r="21" spans="1:10" ht="20.25" customHeight="1" x14ac:dyDescent="0.2">
      <c r="A21" s="159" t="s">
        <v>26</v>
      </c>
      <c r="B21" s="160"/>
      <c r="C21" s="83"/>
      <c r="D21" s="84" t="s">
        <v>27</v>
      </c>
      <c r="E21" s="165" t="s">
        <v>28</v>
      </c>
      <c r="F21" s="166"/>
    </row>
    <row r="22" spans="1:10" ht="22.15" customHeight="1" x14ac:dyDescent="0.2">
      <c r="A22" s="161"/>
      <c r="B22" s="162"/>
      <c r="C22" s="85"/>
      <c r="D22" s="86" t="s">
        <v>29</v>
      </c>
      <c r="E22" s="167" t="s">
        <v>30</v>
      </c>
      <c r="F22" s="168"/>
    </row>
    <row r="23" spans="1:10" ht="45" customHeight="1" x14ac:dyDescent="0.2">
      <c r="A23" s="161"/>
      <c r="B23" s="162"/>
      <c r="C23" s="85"/>
      <c r="D23" s="87" t="s">
        <v>31</v>
      </c>
      <c r="E23" s="167" t="s">
        <v>32</v>
      </c>
      <c r="F23" s="168"/>
      <c r="G23" s="82"/>
      <c r="H23" s="79"/>
    </row>
    <row r="24" spans="1:10" ht="28.5" customHeight="1" thickBot="1" x14ac:dyDescent="0.25">
      <c r="A24" s="163"/>
      <c r="B24" s="164"/>
      <c r="C24" s="88"/>
      <c r="D24" s="89" t="s">
        <v>33</v>
      </c>
      <c r="E24" s="169" t="s">
        <v>34</v>
      </c>
      <c r="F24" s="170"/>
    </row>
  </sheetData>
  <sheetProtection algorithmName="SHA-512" hashValue="OcvJ9CnGz20AM6Iaq/fXU5L1j4FGCYKdxFiI4eFFEheVgM276VKAxXY9P0E2PxJG0VxDgRHImyniI3V3aljNxA==" saltValue="4OxNk/O4mytv7w2w3v64pw==" spinCount="100000" sheet="1" objects="1" scenarios="1"/>
  <mergeCells count="31">
    <mergeCell ref="A4:F6"/>
    <mergeCell ref="B7:F7"/>
    <mergeCell ref="E8:F8"/>
    <mergeCell ref="A9:F9"/>
    <mergeCell ref="A10:B10"/>
    <mergeCell ref="E10:F10"/>
    <mergeCell ref="A11:B11"/>
    <mergeCell ref="E11:F11"/>
    <mergeCell ref="A12:B12"/>
    <mergeCell ref="E12:F12"/>
    <mergeCell ref="I12:I13"/>
    <mergeCell ref="A13:B13"/>
    <mergeCell ref="E13:F13"/>
    <mergeCell ref="H16:H18"/>
    <mergeCell ref="A17:B17"/>
    <mergeCell ref="E17:F17"/>
    <mergeCell ref="A18:B18"/>
    <mergeCell ref="E18:F18"/>
    <mergeCell ref="A14:B14"/>
    <mergeCell ref="E14:F14"/>
    <mergeCell ref="A15:F15"/>
    <mergeCell ref="A16:B16"/>
    <mergeCell ref="E16:F16"/>
    <mergeCell ref="A19:B19"/>
    <mergeCell ref="D19:F19"/>
    <mergeCell ref="A20:F20"/>
    <mergeCell ref="A21:B24"/>
    <mergeCell ref="E21:F21"/>
    <mergeCell ref="E22:F22"/>
    <mergeCell ref="E23:F23"/>
    <mergeCell ref="E24:F24"/>
  </mergeCells>
  <dataValidations count="1">
    <dataValidation allowBlank="1" showInputMessage="1" showErrorMessage="1" promptTitle="Certificados de Experiencia" prompt="Para validar la experiencia el oferente debe presentar las certificaciones correspondientes para avalar la información." sqref="A12:A14" xr:uid="{00000000-0002-0000-0300-000000000000}"/>
  </dataValidations>
  <pageMargins left="0.78740157480314965" right="0.11811023622047245" top="0.23622047244094491" bottom="0.27559055118110237" header="0" footer="0.27559055118110237"/>
  <pageSetup scale="58" orientation="portrait" r:id="rId1"/>
  <headerFooter alignWithMargins="0">
    <oddFooter>&amp;LMPFB0120F33-02</oddFooter>
  </headerFooter>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tabColor rgb="FF00B050"/>
    <pageSetUpPr fitToPage="1"/>
  </sheetPr>
  <dimension ref="A1:S27"/>
  <sheetViews>
    <sheetView tabSelected="1" view="pageLayout" zoomScale="70" zoomScaleNormal="86" zoomScaleSheetLayoutView="70" zoomScalePageLayoutView="70" workbookViewId="0">
      <selection activeCell="M13" sqref="M13"/>
    </sheetView>
  </sheetViews>
  <sheetFormatPr baseColWidth="10" defaultColWidth="10.7109375" defaultRowHeight="12.75" outlineLevelRow="1" x14ac:dyDescent="0.2"/>
  <cols>
    <col min="1" max="1" width="19.7109375" style="69" customWidth="1"/>
    <col min="2" max="2" width="22.5703125" style="69" customWidth="1"/>
    <col min="3" max="3" width="18.5703125" style="69" customWidth="1"/>
    <col min="4" max="4" width="22.42578125" style="69" customWidth="1"/>
    <col min="5" max="5" width="19.42578125" style="69" customWidth="1"/>
    <col min="6" max="6" width="19" style="69" customWidth="1"/>
    <col min="7" max="7" width="16.42578125" style="69" customWidth="1"/>
    <col min="8" max="8" width="18.5703125" style="69" customWidth="1"/>
    <col min="9" max="9" width="17" style="69" customWidth="1"/>
    <col min="10" max="10" width="17.28515625" style="69" customWidth="1"/>
    <col min="11" max="11" width="16.7109375" style="69" customWidth="1"/>
    <col min="12" max="12" width="14.7109375" style="69" customWidth="1"/>
    <col min="13" max="13" width="15" style="69" customWidth="1"/>
    <col min="14" max="14" width="22.7109375" style="69" customWidth="1"/>
    <col min="15" max="15" width="10.7109375" style="69"/>
    <col min="16" max="16" width="3.7109375" style="114" bestFit="1" customWidth="1"/>
    <col min="17" max="16384" width="10.7109375" style="69"/>
  </cols>
  <sheetData>
    <row r="1" spans="1:19" x14ac:dyDescent="0.2">
      <c r="B1" s="93"/>
      <c r="C1" s="95"/>
      <c r="D1" s="95"/>
      <c r="E1" s="95"/>
      <c r="F1" s="96"/>
      <c r="G1" s="95"/>
      <c r="H1" s="95"/>
      <c r="I1" s="95"/>
      <c r="J1" s="95"/>
      <c r="K1" s="95"/>
      <c r="L1" s="95"/>
      <c r="M1" s="95" t="s">
        <v>35</v>
      </c>
    </row>
    <row r="2" spans="1:19" ht="33" customHeight="1" x14ac:dyDescent="0.2">
      <c r="B2" s="93"/>
      <c r="C2" s="93"/>
      <c r="D2" s="93"/>
      <c r="E2" s="93"/>
      <c r="F2" s="97"/>
      <c r="G2" s="93"/>
      <c r="H2" s="93"/>
      <c r="I2" s="93"/>
      <c r="J2" s="93"/>
      <c r="K2" s="93"/>
      <c r="L2" s="93"/>
      <c r="M2" s="93"/>
      <c r="N2" s="98"/>
    </row>
    <row r="3" spans="1:19" ht="27" customHeight="1" x14ac:dyDescent="0.2">
      <c r="A3" s="210" t="s">
        <v>36</v>
      </c>
      <c r="B3" s="210"/>
      <c r="C3" s="210"/>
      <c r="D3" s="210"/>
      <c r="E3" s="210"/>
      <c r="F3" s="210"/>
      <c r="G3" s="210"/>
      <c r="H3" s="210"/>
      <c r="I3" s="210"/>
      <c r="J3" s="210"/>
      <c r="K3" s="210"/>
      <c r="L3" s="210"/>
      <c r="M3" s="210"/>
      <c r="N3" s="99"/>
    </row>
    <row r="4" spans="1:19" ht="30.75" customHeight="1" x14ac:dyDescent="0.2">
      <c r="A4" s="210" t="s">
        <v>37</v>
      </c>
      <c r="B4" s="210"/>
      <c r="C4" s="210"/>
      <c r="D4" s="210"/>
      <c r="E4" s="210"/>
      <c r="F4" s="210"/>
      <c r="G4" s="210"/>
      <c r="H4" s="210"/>
      <c r="I4" s="210"/>
      <c r="J4" s="210"/>
      <c r="K4" s="210"/>
      <c r="L4" s="210"/>
      <c r="M4" s="210"/>
      <c r="N4" s="100"/>
    </row>
    <row r="5" spans="1:19" ht="15" customHeight="1" x14ac:dyDescent="0.2">
      <c r="B5" s="101"/>
      <c r="C5" s="101"/>
      <c r="D5" s="101"/>
      <c r="E5" s="101"/>
      <c r="F5" s="101"/>
      <c r="G5" s="101"/>
      <c r="H5" s="101"/>
      <c r="I5" s="101"/>
      <c r="J5" s="101"/>
      <c r="K5" s="101"/>
      <c r="L5" s="101"/>
      <c r="M5" s="101"/>
    </row>
    <row r="6" spans="1:19" ht="36.75" customHeight="1" x14ac:dyDescent="0.2">
      <c r="A6" s="211" t="s">
        <v>38</v>
      </c>
      <c r="B6" s="211"/>
      <c r="C6" s="115">
        <v>2838240</v>
      </c>
      <c r="D6" s="103" t="s">
        <v>39</v>
      </c>
      <c r="E6" s="104">
        <v>1</v>
      </c>
      <c r="F6" s="103" t="s">
        <v>40</v>
      </c>
      <c r="G6" s="102">
        <v>2838240</v>
      </c>
      <c r="H6" s="103" t="s">
        <v>41</v>
      </c>
      <c r="I6" s="131">
        <f>IFERROR(((C6/G6)*E6),0)</f>
        <v>1</v>
      </c>
      <c r="J6" s="101"/>
      <c r="K6" s="101"/>
      <c r="L6" s="105"/>
      <c r="M6" s="105"/>
      <c r="N6" s="105"/>
    </row>
    <row r="7" spans="1:19" ht="15" customHeight="1" x14ac:dyDescent="0.2">
      <c r="B7" s="101"/>
      <c r="C7" s="101"/>
      <c r="D7" s="101"/>
      <c r="E7" s="101"/>
      <c r="F7" s="101"/>
      <c r="G7" s="101"/>
      <c r="H7" s="101"/>
      <c r="I7" s="101"/>
      <c r="J7" s="101"/>
      <c r="K7" s="101"/>
      <c r="L7" s="101"/>
      <c r="M7" s="101"/>
    </row>
    <row r="8" spans="1:19" ht="12" customHeight="1" x14ac:dyDescent="0.2">
      <c r="A8" s="205" t="s">
        <v>42</v>
      </c>
      <c r="B8" s="205" t="s">
        <v>43</v>
      </c>
      <c r="C8" s="205" t="s">
        <v>44</v>
      </c>
      <c r="D8" s="205" t="s">
        <v>45</v>
      </c>
      <c r="E8" s="205" t="s">
        <v>46</v>
      </c>
      <c r="F8" s="205" t="s">
        <v>47</v>
      </c>
      <c r="G8" s="205" t="s">
        <v>48</v>
      </c>
      <c r="H8" s="205" t="s">
        <v>49</v>
      </c>
      <c r="I8" s="205" t="s">
        <v>50</v>
      </c>
      <c r="J8" s="205" t="s">
        <v>51</v>
      </c>
      <c r="K8" s="205" t="s">
        <v>52</v>
      </c>
      <c r="L8" s="205"/>
      <c r="M8" s="205"/>
      <c r="N8" s="206"/>
    </row>
    <row r="9" spans="1:19" ht="30" customHeight="1" x14ac:dyDescent="0.2">
      <c r="A9" s="205"/>
      <c r="B9" s="205"/>
      <c r="C9" s="205"/>
      <c r="D9" s="205"/>
      <c r="E9" s="205"/>
      <c r="F9" s="205"/>
      <c r="G9" s="205"/>
      <c r="H9" s="205"/>
      <c r="I9" s="205"/>
      <c r="J9" s="205"/>
      <c r="K9" s="205"/>
      <c r="L9" s="205"/>
      <c r="M9" s="205"/>
      <c r="N9" s="206"/>
    </row>
    <row r="10" spans="1:19" ht="30" customHeight="1" x14ac:dyDescent="0.2">
      <c r="A10" s="205"/>
      <c r="B10" s="205"/>
      <c r="C10" s="205"/>
      <c r="D10" s="205"/>
      <c r="E10" s="205"/>
      <c r="F10" s="205"/>
      <c r="G10" s="205"/>
      <c r="H10" s="205"/>
      <c r="I10" s="205"/>
      <c r="J10" s="205"/>
      <c r="K10" s="61" t="s">
        <v>53</v>
      </c>
      <c r="L10" s="61" t="s">
        <v>54</v>
      </c>
      <c r="M10" s="61" t="s">
        <v>55</v>
      </c>
      <c r="N10" s="92"/>
    </row>
    <row r="11" spans="1:19" ht="48.75" customHeight="1" x14ac:dyDescent="0.2">
      <c r="A11" s="205"/>
      <c r="B11" s="205"/>
      <c r="C11" s="205"/>
      <c r="D11" s="205"/>
      <c r="E11" s="205"/>
      <c r="F11" s="205"/>
      <c r="G11" s="205"/>
      <c r="H11" s="205"/>
      <c r="I11" s="205"/>
      <c r="J11" s="205"/>
      <c r="K11" s="213" t="s">
        <v>56</v>
      </c>
      <c r="L11" s="214"/>
      <c r="M11" s="215"/>
    </row>
    <row r="12" spans="1:19" ht="168" x14ac:dyDescent="0.2">
      <c r="A12" s="134" t="s">
        <v>207</v>
      </c>
      <c r="B12" s="118" t="s">
        <v>208</v>
      </c>
      <c r="C12" s="118" t="s">
        <v>57</v>
      </c>
      <c r="D12" s="116" t="s">
        <v>209</v>
      </c>
      <c r="E12" s="119" t="s">
        <v>210</v>
      </c>
      <c r="F12" s="120">
        <v>44917</v>
      </c>
      <c r="G12" s="120">
        <v>46011</v>
      </c>
      <c r="H12" s="132">
        <f>IF(G12="","",VLOOKUP(YEAR(G12),Hoja1!E:G,3,0))</f>
        <v>1423500</v>
      </c>
      <c r="I12" s="121">
        <v>2955503150.54</v>
      </c>
      <c r="J12" s="130">
        <f t="shared" ref="J12:J18" si="0">IFERROR(((I12/H12)*C12),"")</f>
        <v>207622.27963048822</v>
      </c>
      <c r="K12" s="135">
        <f>INT(P12/360)</f>
        <v>2</v>
      </c>
      <c r="L12" s="135">
        <f>INT(MOD(P12,360)/30)</f>
        <v>11</v>
      </c>
      <c r="M12" s="136">
        <f>IF(F12="",0,MOD(P12,30))</f>
        <v>29</v>
      </c>
      <c r="N12" s="111"/>
      <c r="O12" s="112"/>
      <c r="P12" s="133">
        <f t="shared" ref="P12:P23" si="1">(YEAR(G12)-YEAR(F12))*360+(MONTH(G12)-MONTH(F12))*30+(DAY(G12)-DAY(F12)+1)</f>
        <v>1079</v>
      </c>
      <c r="Q12" s="94"/>
      <c r="R12" s="94"/>
      <c r="S12" s="106"/>
    </row>
    <row r="13" spans="1:19" ht="409.5" x14ac:dyDescent="0.2">
      <c r="A13" s="134">
        <v>249</v>
      </c>
      <c r="B13" s="118" t="s">
        <v>211</v>
      </c>
      <c r="C13" s="118" t="s">
        <v>58</v>
      </c>
      <c r="D13" s="118" t="s">
        <v>213</v>
      </c>
      <c r="E13" s="119" t="s">
        <v>212</v>
      </c>
      <c r="F13" s="120">
        <v>40004</v>
      </c>
      <c r="G13" s="120">
        <v>44910</v>
      </c>
      <c r="H13" s="132">
        <f>IF(G13="","",VLOOKUP(YEAR(G13),Hoja1!E:G,3,0))</f>
        <v>1000000</v>
      </c>
      <c r="I13" s="121">
        <v>84500000000</v>
      </c>
      <c r="J13" s="130">
        <f t="shared" si="0"/>
        <v>84500</v>
      </c>
      <c r="K13" s="124">
        <f t="shared" ref="K13:K14" si="2">INT(P13/360)</f>
        <v>13</v>
      </c>
      <c r="L13" s="124">
        <f t="shared" ref="L13:L14" si="3">INT(MOD(P13,360)/30)</f>
        <v>5</v>
      </c>
      <c r="M13" s="125">
        <f>IF(F13="",0,MOD(P13,30))</f>
        <v>6</v>
      </c>
      <c r="N13" s="113"/>
      <c r="O13" s="94"/>
      <c r="P13" s="133">
        <f t="shared" si="1"/>
        <v>4836</v>
      </c>
      <c r="Q13" s="94"/>
      <c r="R13" s="94"/>
      <c r="S13" s="106"/>
    </row>
    <row r="14" spans="1:19" x14ac:dyDescent="0.2">
      <c r="A14" s="134"/>
      <c r="B14" s="118"/>
      <c r="C14" s="118"/>
      <c r="D14" s="118"/>
      <c r="E14" s="119"/>
      <c r="F14" s="120"/>
      <c r="G14" s="120"/>
      <c r="H14" s="132"/>
      <c r="I14" s="121"/>
      <c r="J14" s="130" t="str">
        <f t="shared" si="0"/>
        <v/>
      </c>
      <c r="K14" s="124">
        <f t="shared" si="2"/>
        <v>0</v>
      </c>
      <c r="L14" s="124">
        <f t="shared" si="3"/>
        <v>0</v>
      </c>
      <c r="M14" s="125">
        <f t="shared" ref="M14:M23" si="4">IF(F14="",0,MOD(P14,30))</f>
        <v>0</v>
      </c>
      <c r="N14" s="94"/>
      <c r="O14" s="94"/>
      <c r="P14" s="133">
        <f t="shared" si="1"/>
        <v>1</v>
      </c>
      <c r="Q14" s="94"/>
      <c r="R14" s="94"/>
      <c r="S14" s="106"/>
    </row>
    <row r="15" spans="1:19" x14ac:dyDescent="0.2">
      <c r="A15" s="117"/>
      <c r="B15" s="118"/>
      <c r="C15" s="122"/>
      <c r="D15" s="116"/>
      <c r="E15" s="119"/>
      <c r="F15" s="120"/>
      <c r="G15" s="120"/>
      <c r="H15" s="132" t="str">
        <f>IF(G15="","",VLOOKUP(YEAR(G15),Hoja1!E:G,3,0))</f>
        <v/>
      </c>
      <c r="I15" s="121"/>
      <c r="J15" s="130" t="str">
        <f t="shared" si="0"/>
        <v/>
      </c>
      <c r="K15" s="124">
        <f>INT(P15/360)</f>
        <v>0</v>
      </c>
      <c r="L15" s="124">
        <f>INT(MOD(P15,360)/30)</f>
        <v>0</v>
      </c>
      <c r="M15" s="125">
        <f t="shared" si="4"/>
        <v>0</v>
      </c>
      <c r="N15" s="111"/>
      <c r="O15" s="112"/>
      <c r="P15" s="133">
        <f t="shared" si="1"/>
        <v>1</v>
      </c>
      <c r="Q15" s="94"/>
      <c r="R15" s="94"/>
      <c r="S15" s="106"/>
    </row>
    <row r="16" spans="1:19" x14ac:dyDescent="0.2">
      <c r="A16" s="117"/>
      <c r="B16" s="118"/>
      <c r="C16" s="122"/>
      <c r="D16" s="118"/>
      <c r="E16" s="119"/>
      <c r="F16" s="123"/>
      <c r="G16" s="123"/>
      <c r="H16" s="132" t="str">
        <f>IF(G16="","",VLOOKUP(YEAR(G16),Hoja1!E:G,3,0))</f>
        <v/>
      </c>
      <c r="I16" s="121"/>
      <c r="J16" s="130" t="str">
        <f t="shared" si="0"/>
        <v/>
      </c>
      <c r="K16" s="124">
        <f t="shared" ref="K16:K17" si="5">INT(P16/360)</f>
        <v>0</v>
      </c>
      <c r="L16" s="124">
        <f t="shared" ref="L16:L17" si="6">INT(MOD(P16,360)/30)</f>
        <v>0</v>
      </c>
      <c r="M16" s="125">
        <f t="shared" si="4"/>
        <v>0</v>
      </c>
      <c r="N16" s="113"/>
      <c r="O16" s="94"/>
      <c r="P16" s="133">
        <f t="shared" si="1"/>
        <v>1</v>
      </c>
      <c r="Q16" s="94"/>
      <c r="R16" s="94"/>
      <c r="S16" s="106"/>
    </row>
    <row r="17" spans="1:19" x14ac:dyDescent="0.2">
      <c r="A17" s="117"/>
      <c r="B17" s="118"/>
      <c r="C17" s="122"/>
      <c r="D17" s="118"/>
      <c r="E17" s="119"/>
      <c r="F17" s="123"/>
      <c r="G17" s="123"/>
      <c r="H17" s="132" t="str">
        <f>IF(G17="","",VLOOKUP(YEAR(G17),Hoja1!E:G,3,0))</f>
        <v/>
      </c>
      <c r="I17" s="121"/>
      <c r="J17" s="130" t="str">
        <f t="shared" si="0"/>
        <v/>
      </c>
      <c r="K17" s="124">
        <f t="shared" si="5"/>
        <v>0</v>
      </c>
      <c r="L17" s="124">
        <f t="shared" si="6"/>
        <v>0</v>
      </c>
      <c r="M17" s="125">
        <f t="shared" si="4"/>
        <v>0</v>
      </c>
      <c r="N17" s="94"/>
      <c r="O17" s="94"/>
      <c r="P17" s="133">
        <f t="shared" si="1"/>
        <v>1</v>
      </c>
      <c r="Q17" s="94"/>
      <c r="R17" s="94"/>
      <c r="S17" s="106"/>
    </row>
    <row r="18" spans="1:19" outlineLevel="1" x14ac:dyDescent="0.2">
      <c r="A18" s="117"/>
      <c r="B18" s="118"/>
      <c r="C18" s="122"/>
      <c r="D18" s="116"/>
      <c r="E18" s="119"/>
      <c r="F18" s="120"/>
      <c r="G18" s="120"/>
      <c r="H18" s="132" t="str">
        <f>IF(G18="","",VLOOKUP(YEAR(G18),Hoja1!E:G,3,0))</f>
        <v/>
      </c>
      <c r="I18" s="121"/>
      <c r="J18" s="130" t="str">
        <f t="shared" si="0"/>
        <v/>
      </c>
      <c r="K18" s="124">
        <f>INT(P18/360)</f>
        <v>0</v>
      </c>
      <c r="L18" s="124">
        <f>INT(MOD(P18,360)/30)</f>
        <v>0</v>
      </c>
      <c r="M18" s="125">
        <f t="shared" si="4"/>
        <v>0</v>
      </c>
      <c r="N18" s="111"/>
      <c r="O18" s="112"/>
      <c r="P18" s="133">
        <f t="shared" si="1"/>
        <v>1</v>
      </c>
      <c r="Q18" s="94"/>
      <c r="R18" s="94"/>
      <c r="S18" s="106"/>
    </row>
    <row r="19" spans="1:19" outlineLevel="1" x14ac:dyDescent="0.2">
      <c r="A19" s="117"/>
      <c r="B19" s="118"/>
      <c r="C19" s="122"/>
      <c r="D19" s="118"/>
      <c r="E19" s="119"/>
      <c r="F19" s="123"/>
      <c r="G19" s="123"/>
      <c r="H19" s="132" t="str">
        <f>IF(G19="","",VLOOKUP(YEAR(G19),Hoja1!E:G,3,0))</f>
        <v/>
      </c>
      <c r="I19" s="121"/>
      <c r="J19" s="130" t="str">
        <f t="shared" ref="J19:J23" si="7">IFERROR(((I19/H19)*C19),"")</f>
        <v/>
      </c>
      <c r="K19" s="124">
        <f t="shared" ref="K19:K20" si="8">INT(P19/360)</f>
        <v>0</v>
      </c>
      <c r="L19" s="124">
        <f t="shared" ref="L19:L20" si="9">INT(MOD(P19,360)/30)</f>
        <v>0</v>
      </c>
      <c r="M19" s="125">
        <f t="shared" si="4"/>
        <v>0</v>
      </c>
      <c r="N19" s="113"/>
      <c r="O19" s="94"/>
      <c r="P19" s="133">
        <f t="shared" si="1"/>
        <v>1</v>
      </c>
      <c r="Q19" s="94"/>
      <c r="R19" s="94"/>
      <c r="S19" s="106"/>
    </row>
    <row r="20" spans="1:19" outlineLevel="1" x14ac:dyDescent="0.2">
      <c r="A20" s="117"/>
      <c r="B20" s="118"/>
      <c r="C20" s="122"/>
      <c r="D20" s="118"/>
      <c r="E20" s="119"/>
      <c r="F20" s="123"/>
      <c r="G20" s="123"/>
      <c r="H20" s="132" t="str">
        <f>IF(G20="","",VLOOKUP(YEAR(G20),Hoja1!E:G,3,0))</f>
        <v/>
      </c>
      <c r="I20" s="121"/>
      <c r="J20" s="130" t="str">
        <f t="shared" si="7"/>
        <v/>
      </c>
      <c r="K20" s="124">
        <f t="shared" si="8"/>
        <v>0</v>
      </c>
      <c r="L20" s="124">
        <f t="shared" si="9"/>
        <v>0</v>
      </c>
      <c r="M20" s="125">
        <f t="shared" si="4"/>
        <v>0</v>
      </c>
      <c r="N20" s="94"/>
      <c r="O20" s="94"/>
      <c r="P20" s="133">
        <f t="shared" si="1"/>
        <v>1</v>
      </c>
      <c r="Q20" s="94"/>
      <c r="R20" s="94"/>
      <c r="S20" s="106"/>
    </row>
    <row r="21" spans="1:19" outlineLevel="1" x14ac:dyDescent="0.2">
      <c r="A21" s="117"/>
      <c r="B21" s="118"/>
      <c r="C21" s="122"/>
      <c r="D21" s="116"/>
      <c r="E21" s="119"/>
      <c r="F21" s="120"/>
      <c r="G21" s="120"/>
      <c r="H21" s="132" t="str">
        <f>IF(G21="","",VLOOKUP(YEAR(G21),Hoja1!E:G,3,0))</f>
        <v/>
      </c>
      <c r="I21" s="121"/>
      <c r="J21" s="130" t="str">
        <f t="shared" si="7"/>
        <v/>
      </c>
      <c r="K21" s="124">
        <f>INT(P21/360)</f>
        <v>0</v>
      </c>
      <c r="L21" s="124">
        <f>INT(MOD(P21,360)/30)</f>
        <v>0</v>
      </c>
      <c r="M21" s="125">
        <f t="shared" si="4"/>
        <v>0</v>
      </c>
      <c r="N21" s="111"/>
      <c r="O21" s="112"/>
      <c r="P21" s="133">
        <f t="shared" si="1"/>
        <v>1</v>
      </c>
      <c r="Q21" s="94"/>
      <c r="R21" s="94"/>
      <c r="S21" s="106"/>
    </row>
    <row r="22" spans="1:19" outlineLevel="1" x14ac:dyDescent="0.2">
      <c r="A22" s="117"/>
      <c r="B22" s="118"/>
      <c r="C22" s="122"/>
      <c r="D22" s="118"/>
      <c r="E22" s="119"/>
      <c r="F22" s="123"/>
      <c r="G22" s="123"/>
      <c r="H22" s="132" t="str">
        <f>IF(G22="","",VLOOKUP(YEAR(G22),Hoja1!E:G,3,0))</f>
        <v/>
      </c>
      <c r="I22" s="121"/>
      <c r="J22" s="130" t="str">
        <f t="shared" si="7"/>
        <v/>
      </c>
      <c r="K22" s="124">
        <f t="shared" ref="K22:K23" si="10">INT(P22/360)</f>
        <v>0</v>
      </c>
      <c r="L22" s="124">
        <f t="shared" ref="L22:L23" si="11">INT(MOD(P22,360)/30)</f>
        <v>0</v>
      </c>
      <c r="M22" s="125">
        <f t="shared" si="4"/>
        <v>0</v>
      </c>
      <c r="N22" s="113"/>
      <c r="O22" s="94"/>
      <c r="P22" s="133">
        <f t="shared" si="1"/>
        <v>1</v>
      </c>
      <c r="Q22" s="94"/>
      <c r="R22" s="94"/>
      <c r="S22" s="106"/>
    </row>
    <row r="23" spans="1:19" outlineLevel="1" x14ac:dyDescent="0.2">
      <c r="A23" s="117"/>
      <c r="B23" s="118"/>
      <c r="C23" s="122"/>
      <c r="D23" s="118"/>
      <c r="E23" s="119"/>
      <c r="F23" s="123"/>
      <c r="G23" s="123"/>
      <c r="H23" s="132" t="str">
        <f>IF(G23="","",VLOOKUP(YEAR(G23),Hoja1!E:G,3,0))</f>
        <v/>
      </c>
      <c r="I23" s="121"/>
      <c r="J23" s="130" t="str">
        <f t="shared" si="7"/>
        <v/>
      </c>
      <c r="K23" s="124">
        <f t="shared" si="10"/>
        <v>0</v>
      </c>
      <c r="L23" s="124">
        <f t="shared" si="11"/>
        <v>0</v>
      </c>
      <c r="M23" s="125">
        <f t="shared" si="4"/>
        <v>0</v>
      </c>
      <c r="N23" s="94"/>
      <c r="O23" s="94"/>
      <c r="P23" s="133">
        <f t="shared" si="1"/>
        <v>1</v>
      </c>
      <c r="Q23" s="94"/>
      <c r="R23" s="94"/>
      <c r="S23" s="106"/>
    </row>
    <row r="24" spans="1:19" ht="13.5" thickBot="1" x14ac:dyDescent="0.25">
      <c r="B24" s="127"/>
      <c r="C24" s="127"/>
      <c r="D24" s="127"/>
      <c r="E24" s="127"/>
      <c r="F24" s="128"/>
      <c r="G24" s="129"/>
      <c r="H24" s="129"/>
      <c r="I24" s="129"/>
      <c r="J24" s="129"/>
      <c r="K24" s="212"/>
      <c r="L24" s="212"/>
      <c r="M24" s="212"/>
    </row>
    <row r="25" spans="1:19" ht="39" customHeight="1" thickBot="1" x14ac:dyDescent="0.25">
      <c r="B25" s="107"/>
      <c r="C25" s="107"/>
      <c r="D25" s="107"/>
      <c r="E25" s="107"/>
      <c r="F25" s="108"/>
      <c r="G25" s="207" t="s">
        <v>59</v>
      </c>
      <c r="H25" s="208"/>
      <c r="I25" s="209"/>
      <c r="J25" s="72">
        <f>+SUM(J12:J23)</f>
        <v>292122.27963048825</v>
      </c>
      <c r="K25" s="70">
        <f>SUM(K12:K23) + INT((SUM(L12:L23) + INT(SUM(M12:M23)/30))/12)</f>
        <v>16</v>
      </c>
      <c r="L25" s="71">
        <f>MOD(SUM(L12:L23)+INT(SUM(M12:M23)/30),12)</f>
        <v>5</v>
      </c>
      <c r="M25" s="71">
        <f>MOD(SUM(M12:M23),30)</f>
        <v>5</v>
      </c>
      <c r="N25" s="92"/>
    </row>
    <row r="26" spans="1:19" ht="13.5" thickBot="1" x14ac:dyDescent="0.25">
      <c r="B26" s="109"/>
      <c r="C26" s="109"/>
      <c r="D26" s="109"/>
      <c r="E26" s="107"/>
      <c r="F26" s="107"/>
      <c r="G26" s="199" t="s">
        <v>60</v>
      </c>
      <c r="H26" s="200"/>
      <c r="I26" s="201"/>
      <c r="J26" s="202" t="str">
        <f>IFERROR(IF(I6&gt;J25,"NO CUMPLE","CUMPLE"),"NO CUMPLE")</f>
        <v>CUMPLE</v>
      </c>
      <c r="K26" s="203"/>
      <c r="L26" s="203"/>
      <c r="M26" s="204"/>
    </row>
    <row r="27" spans="1:19" x14ac:dyDescent="0.2">
      <c r="J27" s="110"/>
    </row>
  </sheetData>
  <sheetProtection algorithmName="SHA-512" hashValue="J2tOvKidwPIaJ83eRtnNt0ghGuW7qA1rfmg68/FOunQAIezVC2C7YWBJteGpO6GeMBSwCJ0txvh74nQSr9JhDA==" saltValue="fHCk/I1Lmq9oyTFoa60VoA==" spinCount="100000" sheet="1" objects="1" scenarios="1" formatRows="0" insertColumns="0" insertRows="0"/>
  <mergeCells count="20">
    <mergeCell ref="N8:N9"/>
    <mergeCell ref="G25:I25"/>
    <mergeCell ref="A3:M3"/>
    <mergeCell ref="A4:M4"/>
    <mergeCell ref="A6:B6"/>
    <mergeCell ref="K24:M24"/>
    <mergeCell ref="A8:A11"/>
    <mergeCell ref="B8:B11"/>
    <mergeCell ref="C8:C11"/>
    <mergeCell ref="D8:D11"/>
    <mergeCell ref="E8:E11"/>
    <mergeCell ref="F8:F11"/>
    <mergeCell ref="K11:M11"/>
    <mergeCell ref="G26:I26"/>
    <mergeCell ref="J26:M26"/>
    <mergeCell ref="K8:M9"/>
    <mergeCell ref="H8:H11"/>
    <mergeCell ref="I8:I11"/>
    <mergeCell ref="J8:J11"/>
    <mergeCell ref="G8:G11"/>
  </mergeCells>
  <conditionalFormatting sqref="J26:M26">
    <cfRule type="beginsWith" dxfId="1" priority="1" operator="beginsWith" text="NO CUMPLE">
      <formula>LEFT(J26,LEN("NO CUMPLE"))="NO CUMPLE"</formula>
    </cfRule>
    <cfRule type="beginsWith" dxfId="0" priority="2" operator="beginsWith" text="CUMPLE">
      <formula>LEFT(J26,LEN("CUMPLE"))="CUMPLE"</formula>
    </cfRule>
  </conditionalFormatting>
  <pageMargins left="0.70866141732283472" right="0.70866141732283472" top="0.74803149606299213" bottom="0.74803149606299213" header="0.31496062992125984" footer="0.31496062992125984"/>
  <pageSetup scale="45" orientation="landscape" r:id="rId1"/>
  <headerFooter>
    <oddFooter>&amp;LMPFB0120F33-02</oddFoot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31"/>
  <dimension ref="A1:G115"/>
  <sheetViews>
    <sheetView topLeftCell="D34" workbookViewId="0">
      <selection activeCell="G43" sqref="G43"/>
    </sheetView>
  </sheetViews>
  <sheetFormatPr baseColWidth="10" defaultColWidth="11.42578125" defaultRowHeight="12.75" x14ac:dyDescent="0.2"/>
  <cols>
    <col min="1" max="1" width="133.5703125" customWidth="1"/>
    <col min="3" max="3" width="50.5703125" customWidth="1"/>
    <col min="4" max="4" width="96.5703125" customWidth="1"/>
    <col min="7" max="7" width="19.7109375" bestFit="1" customWidth="1"/>
  </cols>
  <sheetData>
    <row r="1" spans="1:7" x14ac:dyDescent="0.2">
      <c r="A1" s="50" t="s">
        <v>61</v>
      </c>
      <c r="E1" t="s">
        <v>62</v>
      </c>
      <c r="F1" t="s">
        <v>63</v>
      </c>
      <c r="G1" t="s">
        <v>64</v>
      </c>
    </row>
    <row r="2" spans="1:7" x14ac:dyDescent="0.2">
      <c r="A2" s="50" t="s">
        <v>65</v>
      </c>
      <c r="E2">
        <v>1984</v>
      </c>
      <c r="F2" s="126">
        <v>376.6</v>
      </c>
      <c r="G2" s="126">
        <v>11298</v>
      </c>
    </row>
    <row r="3" spans="1:7" x14ac:dyDescent="0.2">
      <c r="A3" s="50" t="s">
        <v>66</v>
      </c>
      <c r="E3">
        <v>1985</v>
      </c>
      <c r="F3" s="126">
        <v>451.92</v>
      </c>
      <c r="G3" s="126">
        <v>13558</v>
      </c>
    </row>
    <row r="4" spans="1:7" x14ac:dyDescent="0.2">
      <c r="A4" s="50" t="s">
        <v>67</v>
      </c>
      <c r="E4">
        <v>1986</v>
      </c>
      <c r="F4" s="126">
        <v>560.38</v>
      </c>
      <c r="G4" s="126">
        <v>16811</v>
      </c>
    </row>
    <row r="5" spans="1:7" x14ac:dyDescent="0.2">
      <c r="A5" s="50" t="s">
        <v>68</v>
      </c>
      <c r="E5">
        <v>1987</v>
      </c>
      <c r="F5" s="126">
        <v>683.66</v>
      </c>
      <c r="G5" s="126">
        <v>20510</v>
      </c>
    </row>
    <row r="6" spans="1:7" x14ac:dyDescent="0.2">
      <c r="A6" s="50" t="s">
        <v>69</v>
      </c>
      <c r="E6">
        <v>1988</v>
      </c>
      <c r="F6" s="126">
        <v>854.58</v>
      </c>
      <c r="G6" s="126">
        <v>25637</v>
      </c>
    </row>
    <row r="7" spans="1:7" x14ac:dyDescent="0.2">
      <c r="A7" s="50" t="s">
        <v>70</v>
      </c>
      <c r="E7">
        <v>1989</v>
      </c>
      <c r="F7" s="126">
        <v>1085.32</v>
      </c>
      <c r="G7" s="126">
        <v>32560</v>
      </c>
    </row>
    <row r="8" spans="1:7" x14ac:dyDescent="0.2">
      <c r="A8" s="50" t="s">
        <v>71</v>
      </c>
      <c r="E8">
        <v>1990</v>
      </c>
      <c r="F8" s="126">
        <v>1367.5</v>
      </c>
      <c r="G8" s="126">
        <v>41025</v>
      </c>
    </row>
    <row r="9" spans="1:7" x14ac:dyDescent="0.2">
      <c r="A9" s="50" t="s">
        <v>72</v>
      </c>
      <c r="E9">
        <v>1991</v>
      </c>
      <c r="F9" s="126">
        <v>1723.87</v>
      </c>
      <c r="G9" s="126">
        <v>51716</v>
      </c>
    </row>
    <row r="10" spans="1:7" x14ac:dyDescent="0.2">
      <c r="A10" s="50" t="s">
        <v>73</v>
      </c>
      <c r="E10">
        <v>1992</v>
      </c>
      <c r="F10" s="126">
        <v>2173</v>
      </c>
      <c r="G10" s="126">
        <v>65190</v>
      </c>
    </row>
    <row r="11" spans="1:7" x14ac:dyDescent="0.2">
      <c r="A11" s="50" t="s">
        <v>74</v>
      </c>
      <c r="E11">
        <v>1993</v>
      </c>
      <c r="F11" s="126">
        <v>2717</v>
      </c>
      <c r="G11" s="126">
        <v>81510</v>
      </c>
    </row>
    <row r="12" spans="1:7" x14ac:dyDescent="0.2">
      <c r="A12" s="50" t="s">
        <v>75</v>
      </c>
      <c r="E12">
        <v>1994</v>
      </c>
      <c r="F12" s="126">
        <v>3290</v>
      </c>
      <c r="G12" s="126">
        <v>98700</v>
      </c>
    </row>
    <row r="13" spans="1:7" x14ac:dyDescent="0.2">
      <c r="A13" s="50"/>
      <c r="E13">
        <v>1995</v>
      </c>
      <c r="F13" s="126">
        <v>3964.45</v>
      </c>
      <c r="G13" s="126">
        <v>118934</v>
      </c>
    </row>
    <row r="14" spans="1:7" x14ac:dyDescent="0.2">
      <c r="A14" s="50" t="s">
        <v>76</v>
      </c>
      <c r="E14">
        <v>1996</v>
      </c>
      <c r="F14" s="126">
        <v>4737.5</v>
      </c>
      <c r="G14" s="126">
        <v>142125</v>
      </c>
    </row>
    <row r="15" spans="1:7" x14ac:dyDescent="0.2">
      <c r="A15" s="50" t="s">
        <v>77</v>
      </c>
      <c r="E15">
        <v>1997</v>
      </c>
      <c r="F15" s="126">
        <v>5733.5</v>
      </c>
      <c r="G15" s="126">
        <v>172005</v>
      </c>
    </row>
    <row r="16" spans="1:7" x14ac:dyDescent="0.2">
      <c r="A16" s="50" t="s">
        <v>78</v>
      </c>
      <c r="E16">
        <v>1998</v>
      </c>
      <c r="F16" s="126">
        <v>6794.2</v>
      </c>
      <c r="G16" s="126">
        <v>203826</v>
      </c>
    </row>
    <row r="17" spans="1:7" x14ac:dyDescent="0.2">
      <c r="A17" s="50" t="s">
        <v>79</v>
      </c>
      <c r="E17">
        <v>1999</v>
      </c>
      <c r="F17" s="126">
        <v>7882</v>
      </c>
      <c r="G17" s="126">
        <v>236460</v>
      </c>
    </row>
    <row r="18" spans="1:7" x14ac:dyDescent="0.2">
      <c r="A18" s="50" t="s">
        <v>80</v>
      </c>
      <c r="E18">
        <v>2000</v>
      </c>
      <c r="F18" s="126">
        <v>8670</v>
      </c>
      <c r="G18" s="126">
        <v>260100</v>
      </c>
    </row>
    <row r="19" spans="1:7" x14ac:dyDescent="0.2">
      <c r="A19" s="50" t="s">
        <v>81</v>
      </c>
      <c r="E19">
        <v>2001</v>
      </c>
      <c r="F19" s="126">
        <v>9533.33</v>
      </c>
      <c r="G19" s="126">
        <v>286000</v>
      </c>
    </row>
    <row r="20" spans="1:7" x14ac:dyDescent="0.2">
      <c r="A20" s="50" t="s">
        <v>82</v>
      </c>
      <c r="E20">
        <v>2002</v>
      </c>
      <c r="F20" s="126">
        <v>10300</v>
      </c>
      <c r="G20" s="126">
        <v>309000</v>
      </c>
    </row>
    <row r="21" spans="1:7" x14ac:dyDescent="0.2">
      <c r="A21" s="50" t="s">
        <v>83</v>
      </c>
      <c r="E21">
        <v>2003</v>
      </c>
      <c r="F21" s="126">
        <v>11066.67</v>
      </c>
      <c r="G21" s="126">
        <v>332000</v>
      </c>
    </row>
    <row r="22" spans="1:7" x14ac:dyDescent="0.2">
      <c r="A22" s="50" t="s">
        <v>84</v>
      </c>
      <c r="E22">
        <v>2004</v>
      </c>
      <c r="F22" s="126">
        <v>11933.33</v>
      </c>
      <c r="G22" s="126">
        <v>358000</v>
      </c>
    </row>
    <row r="23" spans="1:7" x14ac:dyDescent="0.2">
      <c r="A23" s="50" t="s">
        <v>85</v>
      </c>
      <c r="E23">
        <v>2005</v>
      </c>
      <c r="F23" s="126">
        <v>12716.67</v>
      </c>
      <c r="G23" s="126">
        <v>381500</v>
      </c>
    </row>
    <row r="24" spans="1:7" x14ac:dyDescent="0.2">
      <c r="A24" s="50"/>
      <c r="E24">
        <v>2006</v>
      </c>
      <c r="F24" s="126">
        <v>13600</v>
      </c>
      <c r="G24" s="126">
        <v>408000</v>
      </c>
    </row>
    <row r="25" spans="1:7" x14ac:dyDescent="0.2">
      <c r="A25" s="50"/>
      <c r="E25">
        <v>2007</v>
      </c>
      <c r="F25" s="126">
        <v>14456.67</v>
      </c>
      <c r="G25" s="126">
        <v>433700</v>
      </c>
    </row>
    <row r="26" spans="1:7" x14ac:dyDescent="0.2">
      <c r="A26" s="50"/>
      <c r="E26">
        <v>2008</v>
      </c>
      <c r="F26" s="126">
        <v>15383.33</v>
      </c>
      <c r="G26" s="126">
        <v>461500</v>
      </c>
    </row>
    <row r="27" spans="1:7" x14ac:dyDescent="0.2">
      <c r="E27">
        <v>2009</v>
      </c>
      <c r="F27" s="126">
        <v>16563.330000000002</v>
      </c>
      <c r="G27" s="126">
        <v>496900</v>
      </c>
    </row>
    <row r="28" spans="1:7" x14ac:dyDescent="0.2">
      <c r="A28" s="68" t="s">
        <v>76</v>
      </c>
      <c r="E28">
        <v>2010</v>
      </c>
      <c r="F28" s="126">
        <v>17166.669999999998</v>
      </c>
      <c r="G28" s="126">
        <v>515000</v>
      </c>
    </row>
    <row r="29" spans="1:7" x14ac:dyDescent="0.2">
      <c r="A29" s="50" t="s">
        <v>86</v>
      </c>
      <c r="E29">
        <v>2011</v>
      </c>
      <c r="F29" s="126">
        <v>17853.330000000002</v>
      </c>
      <c r="G29" s="126">
        <v>535600</v>
      </c>
    </row>
    <row r="30" spans="1:7" ht="12.6" customHeight="1" x14ac:dyDescent="0.2">
      <c r="A30" s="50" t="s">
        <v>87</v>
      </c>
      <c r="E30">
        <v>2012</v>
      </c>
      <c r="F30" s="126">
        <v>18890</v>
      </c>
      <c r="G30" s="126">
        <v>566700</v>
      </c>
    </row>
    <row r="31" spans="1:7" x14ac:dyDescent="0.2">
      <c r="A31" s="50" t="s">
        <v>88</v>
      </c>
      <c r="E31">
        <v>2013</v>
      </c>
      <c r="F31" s="126">
        <v>19650</v>
      </c>
      <c r="G31" s="126">
        <v>589500</v>
      </c>
    </row>
    <row r="32" spans="1:7" x14ac:dyDescent="0.2">
      <c r="A32" s="50" t="s">
        <v>89</v>
      </c>
      <c r="E32">
        <v>2014</v>
      </c>
      <c r="F32" s="126">
        <v>20533.330000000002</v>
      </c>
      <c r="G32" s="126">
        <v>616000</v>
      </c>
    </row>
    <row r="33" spans="1:7" x14ac:dyDescent="0.2">
      <c r="E33">
        <v>2015</v>
      </c>
      <c r="F33" s="126">
        <v>21478.33</v>
      </c>
      <c r="G33" s="126">
        <v>644350</v>
      </c>
    </row>
    <row r="34" spans="1:7" x14ac:dyDescent="0.2">
      <c r="A34" s="50" t="s">
        <v>76</v>
      </c>
      <c r="E34">
        <v>2016</v>
      </c>
      <c r="F34" s="126">
        <v>22981.83</v>
      </c>
      <c r="G34" s="126">
        <v>689455</v>
      </c>
    </row>
    <row r="35" spans="1:7" ht="15" x14ac:dyDescent="0.2">
      <c r="A35" s="51" t="s">
        <v>90</v>
      </c>
      <c r="E35">
        <v>2017</v>
      </c>
      <c r="F35" s="126">
        <v>24590.57</v>
      </c>
      <c r="G35" s="126">
        <v>737717</v>
      </c>
    </row>
    <row r="36" spans="1:7" ht="15" x14ac:dyDescent="0.2">
      <c r="A36" s="51" t="s">
        <v>91</v>
      </c>
      <c r="E36">
        <v>2018</v>
      </c>
      <c r="F36" s="126">
        <v>26041.4</v>
      </c>
      <c r="G36" s="126">
        <v>781242</v>
      </c>
    </row>
    <row r="37" spans="1:7" ht="15" x14ac:dyDescent="0.2">
      <c r="A37" s="51" t="s">
        <v>92</v>
      </c>
      <c r="E37">
        <v>2019</v>
      </c>
      <c r="F37" s="126">
        <v>27603.87</v>
      </c>
      <c r="G37" s="126">
        <v>828116</v>
      </c>
    </row>
    <row r="38" spans="1:7" ht="15" x14ac:dyDescent="0.2">
      <c r="A38" s="51" t="s">
        <v>93</v>
      </c>
      <c r="E38">
        <v>2020</v>
      </c>
      <c r="F38" s="126">
        <v>29260.1</v>
      </c>
      <c r="G38" s="126">
        <v>877803</v>
      </c>
    </row>
    <row r="39" spans="1:7" ht="15" x14ac:dyDescent="0.2">
      <c r="A39" s="51" t="s">
        <v>18</v>
      </c>
      <c r="E39">
        <v>2021</v>
      </c>
      <c r="F39" s="126"/>
      <c r="G39" s="126">
        <v>908526</v>
      </c>
    </row>
    <row r="40" spans="1:7" x14ac:dyDescent="0.2">
      <c r="E40">
        <v>2022</v>
      </c>
      <c r="F40" s="126"/>
      <c r="G40" s="126">
        <v>1000000</v>
      </c>
    </row>
    <row r="41" spans="1:7" ht="15" x14ac:dyDescent="0.2">
      <c r="A41" s="51" t="s">
        <v>76</v>
      </c>
      <c r="E41">
        <v>2023</v>
      </c>
      <c r="F41" s="126"/>
      <c r="G41" s="126">
        <v>1160000</v>
      </c>
    </row>
    <row r="42" spans="1:7" x14ac:dyDescent="0.2">
      <c r="A42" s="50" t="s">
        <v>12</v>
      </c>
      <c r="E42">
        <v>2024</v>
      </c>
      <c r="F42" s="126"/>
      <c r="G42" s="126">
        <v>1300000</v>
      </c>
    </row>
    <row r="43" spans="1:7" x14ac:dyDescent="0.2">
      <c r="A43" s="50" t="s">
        <v>18</v>
      </c>
      <c r="E43">
        <v>2025</v>
      </c>
      <c r="G43" s="126">
        <v>1423500</v>
      </c>
    </row>
    <row r="45" spans="1:7" x14ac:dyDescent="0.2">
      <c r="A45" s="50" t="s">
        <v>76</v>
      </c>
    </row>
    <row r="46" spans="1:7" ht="13.35" customHeight="1" x14ac:dyDescent="0.2">
      <c r="A46" s="51" t="s">
        <v>94</v>
      </c>
    </row>
    <row r="47" spans="1:7" ht="15" x14ac:dyDescent="0.2">
      <c r="A47" s="51" t="s">
        <v>95</v>
      </c>
    </row>
    <row r="48" spans="1:7" ht="15" x14ac:dyDescent="0.2">
      <c r="A48" s="51" t="s">
        <v>96</v>
      </c>
    </row>
    <row r="49" spans="1:1" ht="15" x14ac:dyDescent="0.2">
      <c r="A49" s="51" t="s">
        <v>97</v>
      </c>
    </row>
    <row r="50" spans="1:1" ht="15" x14ac:dyDescent="0.2">
      <c r="A50" s="51" t="s">
        <v>98</v>
      </c>
    </row>
    <row r="51" spans="1:1" ht="15" x14ac:dyDescent="0.25">
      <c r="A51" s="52" t="s">
        <v>99</v>
      </c>
    </row>
    <row r="52" spans="1:1" ht="15" x14ac:dyDescent="0.25">
      <c r="A52" s="52"/>
    </row>
    <row r="53" spans="1:1" ht="15" x14ac:dyDescent="0.2">
      <c r="A53" s="51" t="s">
        <v>76</v>
      </c>
    </row>
    <row r="54" spans="1:1" ht="14.25" x14ac:dyDescent="0.2">
      <c r="A54" s="53" t="s">
        <v>100</v>
      </c>
    </row>
    <row r="55" spans="1:1" ht="28.5" x14ac:dyDescent="0.2">
      <c r="A55" s="53" t="s">
        <v>101</v>
      </c>
    </row>
    <row r="56" spans="1:1" x14ac:dyDescent="0.2">
      <c r="A56" t="s">
        <v>18</v>
      </c>
    </row>
    <row r="58" spans="1:1" x14ac:dyDescent="0.2">
      <c r="A58" s="50" t="s">
        <v>76</v>
      </c>
    </row>
    <row r="59" spans="1:1" ht="28.5" x14ac:dyDescent="0.2">
      <c r="A59" s="53" t="s">
        <v>102</v>
      </c>
    </row>
    <row r="60" spans="1:1" ht="28.5" x14ac:dyDescent="0.2">
      <c r="A60" s="53" t="s">
        <v>103</v>
      </c>
    </row>
    <row r="61" spans="1:1" ht="14.25" x14ac:dyDescent="0.2">
      <c r="A61" s="53" t="s">
        <v>18</v>
      </c>
    </row>
    <row r="63" spans="1:1" x14ac:dyDescent="0.2">
      <c r="A63" s="50" t="s">
        <v>76</v>
      </c>
    </row>
    <row r="64" spans="1:1" ht="14.25" x14ac:dyDescent="0.2">
      <c r="A64" s="53" t="s">
        <v>104</v>
      </c>
    </row>
    <row r="65" spans="1:4" ht="14.25" x14ac:dyDescent="0.2">
      <c r="A65" s="53" t="s">
        <v>105</v>
      </c>
    </row>
    <row r="66" spans="1:4" ht="14.25" x14ac:dyDescent="0.2">
      <c r="A66" s="53" t="s">
        <v>106</v>
      </c>
    </row>
    <row r="67" spans="1:4" ht="14.25" x14ac:dyDescent="0.2">
      <c r="A67" s="53" t="s">
        <v>18</v>
      </c>
    </row>
    <row r="69" spans="1:4" x14ac:dyDescent="0.2">
      <c r="A69" s="68" t="s">
        <v>76</v>
      </c>
      <c r="C69" s="137" t="s">
        <v>107</v>
      </c>
      <c r="D69" s="137" t="s">
        <v>108</v>
      </c>
    </row>
    <row r="70" spans="1:4" x14ac:dyDescent="0.2">
      <c r="A70" t="s">
        <v>109</v>
      </c>
      <c r="C70" s="1" t="s">
        <v>110</v>
      </c>
      <c r="D70" s="1" t="s">
        <v>111</v>
      </c>
    </row>
    <row r="71" spans="1:4" x14ac:dyDescent="0.2">
      <c r="A71" t="s">
        <v>112</v>
      </c>
      <c r="C71" s="1" t="s">
        <v>113</v>
      </c>
      <c r="D71" s="1" t="s">
        <v>114</v>
      </c>
    </row>
    <row r="72" spans="1:4" x14ac:dyDescent="0.2">
      <c r="A72" s="50" t="s">
        <v>115</v>
      </c>
      <c r="C72" s="1" t="s">
        <v>116</v>
      </c>
      <c r="D72" s="1" t="s">
        <v>117</v>
      </c>
    </row>
    <row r="73" spans="1:4" x14ac:dyDescent="0.2">
      <c r="A73" t="s">
        <v>118</v>
      </c>
      <c r="C73" s="1" t="s">
        <v>119</v>
      </c>
      <c r="D73" s="1" t="s">
        <v>120</v>
      </c>
    </row>
    <row r="74" spans="1:4" x14ac:dyDescent="0.2">
      <c r="A74" t="s">
        <v>121</v>
      </c>
      <c r="C74" s="1" t="s">
        <v>122</v>
      </c>
      <c r="D74" s="1" t="s">
        <v>123</v>
      </c>
    </row>
    <row r="75" spans="1:4" x14ac:dyDescent="0.2">
      <c r="A75" t="s">
        <v>124</v>
      </c>
      <c r="C75" s="1" t="s">
        <v>125</v>
      </c>
      <c r="D75" s="1" t="s">
        <v>126</v>
      </c>
    </row>
    <row r="76" spans="1:4" x14ac:dyDescent="0.2">
      <c r="A76" t="s">
        <v>127</v>
      </c>
      <c r="C76" s="1" t="s">
        <v>128</v>
      </c>
      <c r="D76" s="1" t="s">
        <v>129</v>
      </c>
    </row>
    <row r="77" spans="1:4" x14ac:dyDescent="0.2">
      <c r="A77" t="s">
        <v>130</v>
      </c>
      <c r="C77" s="1" t="s">
        <v>131</v>
      </c>
      <c r="D77" s="1" t="s">
        <v>18</v>
      </c>
    </row>
    <row r="78" spans="1:4" x14ac:dyDescent="0.2">
      <c r="A78" t="s">
        <v>132</v>
      </c>
      <c r="C78" s="1" t="s">
        <v>133</v>
      </c>
      <c r="D78" s="1" t="s">
        <v>134</v>
      </c>
    </row>
    <row r="79" spans="1:4" x14ac:dyDescent="0.2">
      <c r="A79" t="s">
        <v>135</v>
      </c>
      <c r="C79" s="1" t="s">
        <v>136</v>
      </c>
      <c r="D79" s="1" t="s">
        <v>137</v>
      </c>
    </row>
    <row r="80" spans="1:4" x14ac:dyDescent="0.2">
      <c r="A80" t="s">
        <v>138</v>
      </c>
      <c r="C80" s="1" t="s">
        <v>139</v>
      </c>
      <c r="D80" s="1" t="s">
        <v>18</v>
      </c>
    </row>
    <row r="81" spans="1:4" x14ac:dyDescent="0.2">
      <c r="A81" t="s">
        <v>140</v>
      </c>
      <c r="C81" s="1" t="s">
        <v>141</v>
      </c>
      <c r="D81" s="1" t="s">
        <v>18</v>
      </c>
    </row>
    <row r="84" spans="1:4" x14ac:dyDescent="0.2">
      <c r="A84" s="50" t="s">
        <v>76</v>
      </c>
    </row>
    <row r="85" spans="1:4" x14ac:dyDescent="0.2">
      <c r="A85" s="54" t="s">
        <v>142</v>
      </c>
    </row>
    <row r="86" spans="1:4" x14ac:dyDescent="0.2">
      <c r="A86" s="55" t="s">
        <v>143</v>
      </c>
    </row>
    <row r="87" spans="1:4" x14ac:dyDescent="0.2">
      <c r="A87" s="56" t="s">
        <v>144</v>
      </c>
    </row>
    <row r="88" spans="1:4" x14ac:dyDescent="0.2">
      <c r="A88" s="57" t="s">
        <v>145</v>
      </c>
    </row>
    <row r="92" spans="1:4" x14ac:dyDescent="0.2">
      <c r="A92" s="50" t="s">
        <v>146</v>
      </c>
    </row>
    <row r="93" spans="1:4" x14ac:dyDescent="0.2">
      <c r="A93" s="50" t="s">
        <v>147</v>
      </c>
    </row>
    <row r="96" spans="1:4" ht="15" x14ac:dyDescent="0.2">
      <c r="A96" s="53" t="s">
        <v>148</v>
      </c>
    </row>
    <row r="97" spans="1:1" ht="15" x14ac:dyDescent="0.2">
      <c r="A97" s="53" t="s">
        <v>149</v>
      </c>
    </row>
    <row r="98" spans="1:1" ht="15" x14ac:dyDescent="0.2">
      <c r="A98" s="53" t="s">
        <v>150</v>
      </c>
    </row>
    <row r="99" spans="1:1" ht="14.25" x14ac:dyDescent="0.2">
      <c r="A99" s="59" t="s">
        <v>18</v>
      </c>
    </row>
    <row r="100" spans="1:1" x14ac:dyDescent="0.2">
      <c r="A100" s="58"/>
    </row>
    <row r="101" spans="1:1" x14ac:dyDescent="0.2">
      <c r="A101" s="58">
        <v>0</v>
      </c>
    </row>
    <row r="102" spans="1:1" x14ac:dyDescent="0.2">
      <c r="A102" s="58">
        <v>2</v>
      </c>
    </row>
    <row r="103" spans="1:1" x14ac:dyDescent="0.2">
      <c r="A103" s="58">
        <v>3</v>
      </c>
    </row>
    <row r="104" spans="1:1" x14ac:dyDescent="0.2">
      <c r="A104" s="58">
        <v>4</v>
      </c>
    </row>
    <row r="105" spans="1:1" x14ac:dyDescent="0.2">
      <c r="A105" s="58"/>
    </row>
    <row r="106" spans="1:1" x14ac:dyDescent="0.2">
      <c r="A106" s="58"/>
    </row>
    <row r="107" spans="1:1" x14ac:dyDescent="0.2">
      <c r="A107" s="60" t="s">
        <v>151</v>
      </c>
    </row>
    <row r="108" spans="1:1" x14ac:dyDescent="0.2">
      <c r="A108" s="58"/>
    </row>
    <row r="109" spans="1:1" x14ac:dyDescent="0.2">
      <c r="A109" s="58"/>
    </row>
    <row r="110" spans="1:1" x14ac:dyDescent="0.2">
      <c r="A110" s="58"/>
    </row>
    <row r="111" spans="1:1" x14ac:dyDescent="0.2">
      <c r="A111" s="58"/>
    </row>
    <row r="112" spans="1:1" x14ac:dyDescent="0.2">
      <c r="A112" s="58"/>
    </row>
    <row r="113" spans="1:1" x14ac:dyDescent="0.2">
      <c r="A113" s="58"/>
    </row>
    <row r="114" spans="1:1" x14ac:dyDescent="0.2">
      <c r="A114" s="58"/>
    </row>
    <row r="115" spans="1:1" x14ac:dyDescent="0.2">
      <c r="A115" s="58"/>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41"/>
  <dimension ref="A1:A6"/>
  <sheetViews>
    <sheetView workbookViewId="0">
      <selection sqref="A1:A6"/>
    </sheetView>
  </sheetViews>
  <sheetFormatPr baseColWidth="10" defaultColWidth="11.42578125" defaultRowHeight="12.75" x14ac:dyDescent="0.2"/>
  <cols>
    <col min="1" max="1" width="42.42578125" bestFit="1" customWidth="1"/>
  </cols>
  <sheetData>
    <row r="1" spans="1:1" ht="15" x14ac:dyDescent="0.2">
      <c r="A1" s="51" t="s">
        <v>94</v>
      </c>
    </row>
    <row r="2" spans="1:1" ht="15" x14ac:dyDescent="0.2">
      <c r="A2" s="51" t="s">
        <v>95</v>
      </c>
    </row>
    <row r="3" spans="1:1" ht="15" x14ac:dyDescent="0.2">
      <c r="A3" s="51" t="s">
        <v>96</v>
      </c>
    </row>
    <row r="4" spans="1:1" ht="15" x14ac:dyDescent="0.2">
      <c r="A4" s="51" t="s">
        <v>97</v>
      </c>
    </row>
    <row r="5" spans="1:1" ht="15" x14ac:dyDescent="0.2">
      <c r="A5" s="51" t="s">
        <v>98</v>
      </c>
    </row>
    <row r="6" spans="1:1" ht="15" x14ac:dyDescent="0.25">
      <c r="A6" s="52" t="s">
        <v>99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51">
    <pageSetUpPr fitToPage="1"/>
  </sheetPr>
  <dimension ref="A1:AX23"/>
  <sheetViews>
    <sheetView view="pageLayout" zoomScale="70" zoomScaleNormal="80" zoomScaleSheetLayoutView="80" zoomScalePageLayoutView="70" workbookViewId="0">
      <selection activeCell="H12" sqref="H12"/>
    </sheetView>
  </sheetViews>
  <sheetFormatPr baseColWidth="10" defaultColWidth="11.42578125" defaultRowHeight="12.75" x14ac:dyDescent="0.2"/>
  <cols>
    <col min="1" max="1" width="31.5703125" style="2" customWidth="1"/>
    <col min="2" max="2" width="66.42578125" style="4" customWidth="1"/>
    <col min="3" max="3" width="6.5703125" style="3" hidden="1" customWidth="1"/>
    <col min="4" max="4" width="23.5703125" style="3" customWidth="1"/>
    <col min="5" max="5" width="21.42578125" style="2" customWidth="1"/>
    <col min="6" max="6" width="19.5703125" style="2" customWidth="1"/>
    <col min="7" max="7" width="11.42578125" style="2"/>
    <col min="8" max="8" width="16" style="2" customWidth="1"/>
    <col min="9" max="9" width="11.42578125" style="2"/>
    <col min="10" max="10" width="57.7109375" style="2" customWidth="1"/>
    <col min="11" max="16" width="11.42578125" style="2"/>
    <col min="17" max="16384" width="11.42578125" style="1"/>
  </cols>
  <sheetData>
    <row r="1" spans="1:7" ht="38.25" customHeight="1" x14ac:dyDescent="0.2">
      <c r="A1" s="29"/>
      <c r="B1" s="30"/>
      <c r="C1" s="30"/>
      <c r="D1" s="30"/>
      <c r="E1" s="30"/>
      <c r="F1" s="31"/>
    </row>
    <row r="2" spans="1:7" ht="12.75" customHeight="1" x14ac:dyDescent="0.2">
      <c r="A2" s="32"/>
      <c r="B2" s="27"/>
      <c r="C2" s="27"/>
      <c r="D2" s="27"/>
      <c r="E2" s="27"/>
      <c r="F2" s="33"/>
    </row>
    <row r="3" spans="1:7" ht="12.75" customHeight="1" x14ac:dyDescent="0.2">
      <c r="A3" s="32"/>
      <c r="B3" s="27"/>
      <c r="C3" s="27"/>
      <c r="D3" s="27"/>
      <c r="E3" s="27"/>
      <c r="F3" s="33"/>
    </row>
    <row r="4" spans="1:7" ht="12.75" customHeight="1" x14ac:dyDescent="0.2">
      <c r="A4" s="224" t="s">
        <v>152</v>
      </c>
      <c r="B4" s="224"/>
      <c r="C4" s="224"/>
      <c r="D4" s="224"/>
      <c r="E4" s="224"/>
      <c r="F4" s="224"/>
    </row>
    <row r="5" spans="1:7" ht="12.75" customHeight="1" x14ac:dyDescent="0.2">
      <c r="A5" s="224"/>
      <c r="B5" s="224"/>
      <c r="C5" s="224"/>
      <c r="D5" s="224"/>
      <c r="E5" s="224"/>
      <c r="F5" s="224"/>
    </row>
    <row r="6" spans="1:7" ht="13.5" customHeight="1" x14ac:dyDescent="0.2">
      <c r="A6" s="224"/>
      <c r="B6" s="224"/>
      <c r="C6" s="224"/>
      <c r="D6" s="224"/>
      <c r="E6" s="224"/>
      <c r="F6" s="224"/>
    </row>
    <row r="7" spans="1:7" ht="5.65" customHeight="1" x14ac:dyDescent="0.2">
      <c r="A7" s="225" t="s">
        <v>153</v>
      </c>
      <c r="B7" s="226"/>
      <c r="C7" s="226"/>
      <c r="D7" s="226"/>
      <c r="E7" s="226"/>
      <c r="F7" s="227"/>
    </row>
    <row r="8" spans="1:7" ht="24.6" customHeight="1" x14ac:dyDescent="0.2">
      <c r="A8" s="15" t="s">
        <v>154</v>
      </c>
      <c r="B8" s="230"/>
      <c r="C8" s="230"/>
      <c r="D8" s="230"/>
      <c r="E8" s="230"/>
      <c r="F8" s="230"/>
    </row>
    <row r="9" spans="1:7" ht="24.6" customHeight="1" x14ac:dyDescent="0.2">
      <c r="A9" s="15" t="s">
        <v>155</v>
      </c>
      <c r="B9" s="231"/>
      <c r="C9" s="231"/>
      <c r="D9" s="231"/>
      <c r="E9" s="231"/>
      <c r="F9" s="231"/>
    </row>
    <row r="10" spans="1:7" ht="24.6" customHeight="1" x14ac:dyDescent="0.2">
      <c r="A10" s="15" t="s">
        <v>3</v>
      </c>
      <c r="B10" s="231"/>
      <c r="C10" s="231"/>
      <c r="D10" s="231"/>
      <c r="E10" s="231"/>
      <c r="F10" s="231"/>
    </row>
    <row r="11" spans="1:7" ht="27" customHeight="1" x14ac:dyDescent="0.2">
      <c r="A11" s="229" t="s">
        <v>156</v>
      </c>
      <c r="B11" s="229"/>
      <c r="C11" s="229"/>
      <c r="D11" s="229"/>
      <c r="E11" s="229"/>
      <c r="F11" s="229"/>
    </row>
    <row r="12" spans="1:7" ht="27" customHeight="1" x14ac:dyDescent="0.2">
      <c r="A12" s="229" t="s">
        <v>157</v>
      </c>
      <c r="B12" s="229"/>
      <c r="C12" s="229"/>
      <c r="D12" s="229"/>
      <c r="E12" s="229"/>
      <c r="F12" s="229"/>
    </row>
    <row r="13" spans="1:7" ht="27" customHeight="1" x14ac:dyDescent="0.2">
      <c r="A13" s="229" t="s">
        <v>8</v>
      </c>
      <c r="B13" s="229"/>
      <c r="C13" s="16"/>
      <c r="D13" s="16" t="s">
        <v>10</v>
      </c>
      <c r="E13" s="229" t="s">
        <v>11</v>
      </c>
      <c r="F13" s="229"/>
    </row>
    <row r="14" spans="1:7" ht="75" customHeight="1" x14ac:dyDescent="0.2">
      <c r="A14" s="218" t="s">
        <v>158</v>
      </c>
      <c r="B14" s="218"/>
      <c r="C14" s="8"/>
      <c r="D14" s="8" t="s">
        <v>12</v>
      </c>
      <c r="E14" s="233" t="s">
        <v>159</v>
      </c>
      <c r="F14" s="233"/>
    </row>
    <row r="15" spans="1:7" ht="24" customHeight="1" x14ac:dyDescent="0.2">
      <c r="A15" s="218" t="s">
        <v>160</v>
      </c>
      <c r="B15" s="218"/>
      <c r="C15" s="8"/>
      <c r="D15" s="232" t="s">
        <v>161</v>
      </c>
      <c r="E15" s="7" t="s">
        <v>162</v>
      </c>
      <c r="F15" s="7" t="s">
        <v>163</v>
      </c>
      <c r="G15" s="26"/>
    </row>
    <row r="16" spans="1:7" ht="18.75" customHeight="1" x14ac:dyDescent="0.2">
      <c r="A16" s="218"/>
      <c r="B16" s="218"/>
      <c r="C16" s="8"/>
      <c r="D16" s="232"/>
      <c r="E16" s="9">
        <v>1025</v>
      </c>
      <c r="F16" s="9">
        <v>36862</v>
      </c>
      <c r="G16" s="26"/>
    </row>
    <row r="17" spans="1:50" ht="57" customHeight="1" x14ac:dyDescent="0.2">
      <c r="A17" s="174" t="s">
        <v>164</v>
      </c>
      <c r="B17" s="174"/>
      <c r="C17" s="24"/>
      <c r="D17" s="24" t="s">
        <v>12</v>
      </c>
      <c r="E17" s="220" t="s">
        <v>165</v>
      </c>
      <c r="F17" s="220"/>
      <c r="G17" s="26"/>
    </row>
    <row r="18" spans="1:50" ht="61.5" customHeight="1" thickBot="1" x14ac:dyDescent="0.25">
      <c r="A18" s="219" t="s">
        <v>166</v>
      </c>
      <c r="B18" s="219"/>
      <c r="C18" s="8"/>
      <c r="D18" s="8" t="s">
        <v>18</v>
      </c>
      <c r="E18" s="233" t="s">
        <v>167</v>
      </c>
      <c r="F18" s="233"/>
    </row>
    <row r="19" spans="1:50" s="25" customFormat="1" ht="17.25" customHeight="1" thickBot="1" x14ac:dyDescent="0.25">
      <c r="A19" s="219"/>
      <c r="B19" s="219"/>
      <c r="C19" s="219"/>
      <c r="D19" s="219"/>
      <c r="E19" s="219"/>
      <c r="F19" s="219"/>
      <c r="G19" s="2"/>
      <c r="H19" s="2"/>
      <c r="I19" s="2"/>
      <c r="J19" s="2"/>
      <c r="K19" s="2"/>
      <c r="L19" s="2"/>
      <c r="M19" s="2"/>
      <c r="N19" s="2"/>
      <c r="O19" s="2"/>
      <c r="P19" s="2"/>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row>
    <row r="20" spans="1:50" ht="30.75" customHeight="1" x14ac:dyDescent="0.2">
      <c r="A20" s="228" t="s">
        <v>24</v>
      </c>
      <c r="B20" s="228"/>
      <c r="C20" s="28"/>
      <c r="D20" s="28" t="s">
        <v>12</v>
      </c>
      <c r="E20" s="192"/>
      <c r="F20" s="192"/>
    </row>
    <row r="21" spans="1:50" ht="19.5" customHeight="1" x14ac:dyDescent="0.2">
      <c r="A21" s="155" t="s">
        <v>25</v>
      </c>
      <c r="B21" s="155"/>
      <c r="C21" s="155"/>
      <c r="D21" s="155"/>
      <c r="E21" s="155"/>
      <c r="F21" s="155"/>
    </row>
    <row r="22" spans="1:50" ht="59.1" customHeight="1" x14ac:dyDescent="0.2">
      <c r="A22" s="216" t="s">
        <v>168</v>
      </c>
      <c r="B22" s="217"/>
      <c r="C22" s="15"/>
      <c r="D22" s="221" t="s">
        <v>169</v>
      </c>
      <c r="E22" s="222"/>
      <c r="F22" s="222"/>
    </row>
    <row r="23" spans="1:50" ht="63" customHeight="1" x14ac:dyDescent="0.2">
      <c r="A23" s="217"/>
      <c r="B23" s="217"/>
      <c r="C23" s="15"/>
      <c r="D23" s="223" t="s">
        <v>170</v>
      </c>
      <c r="E23" s="223"/>
      <c r="F23" s="223"/>
    </row>
  </sheetData>
  <mergeCells count="24">
    <mergeCell ref="A4:F6"/>
    <mergeCell ref="A21:F21"/>
    <mergeCell ref="A7:F7"/>
    <mergeCell ref="A20:B20"/>
    <mergeCell ref="A11:F11"/>
    <mergeCell ref="A15:B16"/>
    <mergeCell ref="A13:B13"/>
    <mergeCell ref="E13:F13"/>
    <mergeCell ref="B8:F8"/>
    <mergeCell ref="B9:F9"/>
    <mergeCell ref="B10:F10"/>
    <mergeCell ref="D15:D16"/>
    <mergeCell ref="E14:F14"/>
    <mergeCell ref="A19:F19"/>
    <mergeCell ref="A12:F12"/>
    <mergeCell ref="E18:F18"/>
    <mergeCell ref="A22:B23"/>
    <mergeCell ref="E20:F20"/>
    <mergeCell ref="A14:B14"/>
    <mergeCell ref="A18:B18"/>
    <mergeCell ref="A17:B17"/>
    <mergeCell ref="E17:F17"/>
    <mergeCell ref="D22:F22"/>
    <mergeCell ref="D23:F23"/>
  </mergeCells>
  <phoneticPr fontId="3" type="noConversion"/>
  <dataValidations disablePrompts="1" count="1">
    <dataValidation allowBlank="1" showInputMessage="1" showErrorMessage="1" promptTitle="Profesión" prompt="La profesión debe ser coherente con las actividades, objeto y alcance del contrato." sqref="A18:A19 A14:A15 A17" xr:uid="{00000000-0002-0000-0700-000000000000}"/>
  </dataValidations>
  <pageMargins left="0.26428571428571429" right="0.11811023622047245" top="0.23622047244094491" bottom="0.27559055118110237" header="0" footer="0.27559055118110237"/>
  <pageSetup scale="32" orientation="portrait" r:id="rId1"/>
  <headerFooter alignWithMargins="0">
    <oddFooter>&amp;LMPFB0120F33-01</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6">
    <pageSetUpPr fitToPage="1"/>
  </sheetPr>
  <dimension ref="A1:K25"/>
  <sheetViews>
    <sheetView view="pageLayout" zoomScale="80" zoomScaleNormal="86" zoomScalePageLayoutView="80" workbookViewId="0">
      <selection activeCell="I8" sqref="I8"/>
    </sheetView>
  </sheetViews>
  <sheetFormatPr baseColWidth="10" defaultColWidth="11.42578125" defaultRowHeight="12.75" x14ac:dyDescent="0.2"/>
  <cols>
    <col min="1" max="1" width="21.42578125" customWidth="1"/>
    <col min="2" max="2" width="22.5703125" customWidth="1"/>
    <col min="3" max="3" width="20.28515625" customWidth="1"/>
    <col min="4" max="4" width="16.28515625" customWidth="1"/>
    <col min="6" max="6" width="15.42578125" customWidth="1"/>
    <col min="7" max="7" width="16.42578125" customWidth="1"/>
    <col min="8" max="8" width="15.5703125" customWidth="1"/>
    <col min="9" max="11" width="10.42578125" customWidth="1"/>
    <col min="13" max="13" width="29.42578125" customWidth="1"/>
  </cols>
  <sheetData>
    <row r="1" spans="1:11" ht="34.35" customHeight="1" x14ac:dyDescent="0.2">
      <c r="A1" s="234" t="s">
        <v>171</v>
      </c>
      <c r="B1" s="235"/>
      <c r="C1" s="235"/>
      <c r="D1" s="235"/>
      <c r="E1" s="235"/>
      <c r="F1" s="235"/>
      <c r="G1" s="235"/>
      <c r="H1" s="235"/>
      <c r="I1" s="235"/>
      <c r="J1" s="235"/>
      <c r="K1" s="236"/>
    </row>
    <row r="2" spans="1:11" ht="38.65" customHeight="1" x14ac:dyDescent="0.2">
      <c r="A2" s="237"/>
      <c r="B2" s="238"/>
      <c r="C2" s="238"/>
      <c r="D2" s="238"/>
      <c r="E2" s="238"/>
      <c r="F2" s="238"/>
      <c r="G2" s="238"/>
      <c r="H2" s="238"/>
      <c r="I2" s="238"/>
      <c r="J2" s="238"/>
      <c r="K2" s="239"/>
    </row>
    <row r="3" spans="1:11" ht="15.75" x14ac:dyDescent="0.2">
      <c r="A3" s="237" t="s">
        <v>172</v>
      </c>
      <c r="B3" s="238"/>
      <c r="C3" s="238"/>
      <c r="D3" s="238"/>
      <c r="E3" s="238"/>
      <c r="F3" s="238"/>
      <c r="G3" s="238"/>
      <c r="H3" s="238"/>
      <c r="I3" s="238"/>
      <c r="J3" s="238"/>
      <c r="K3" s="239"/>
    </row>
    <row r="4" spans="1:11" ht="15.75" x14ac:dyDescent="0.2">
      <c r="A4" s="253" t="s">
        <v>173</v>
      </c>
      <c r="B4" s="254"/>
      <c r="C4" s="254"/>
      <c r="D4" s="254"/>
      <c r="E4" s="254"/>
      <c r="F4" s="254"/>
      <c r="G4" s="254"/>
      <c r="H4" s="254"/>
      <c r="I4" s="254"/>
      <c r="J4" s="254"/>
      <c r="K4" s="255"/>
    </row>
    <row r="5" spans="1:11" ht="5.65" customHeight="1" x14ac:dyDescent="0.2">
      <c r="A5" s="256" t="s">
        <v>174</v>
      </c>
      <c r="B5" s="256"/>
      <c r="C5" s="256"/>
      <c r="D5" s="256"/>
      <c r="E5" s="256"/>
      <c r="F5" s="256"/>
      <c r="G5" s="256"/>
      <c r="H5" s="256"/>
      <c r="I5" s="256"/>
      <c r="J5" s="256"/>
      <c r="K5" s="256"/>
    </row>
    <row r="6" spans="1:11" x14ac:dyDescent="0.2">
      <c r="A6" s="247" t="s">
        <v>175</v>
      </c>
      <c r="B6" s="247"/>
      <c r="C6" s="247"/>
      <c r="D6" s="247"/>
      <c r="E6" s="247"/>
      <c r="F6" s="247"/>
      <c r="G6" s="247"/>
      <c r="H6" s="247"/>
      <c r="I6" s="247"/>
      <c r="J6" s="247"/>
      <c r="K6" s="247"/>
    </row>
    <row r="7" spans="1:11" ht="52.35" customHeight="1" x14ac:dyDescent="0.2">
      <c r="A7" s="248" t="s">
        <v>176</v>
      </c>
      <c r="B7" s="248" t="s">
        <v>177</v>
      </c>
      <c r="C7" s="248" t="s">
        <v>178</v>
      </c>
      <c r="D7" s="248" t="s">
        <v>46</v>
      </c>
      <c r="E7" s="248" t="s">
        <v>47</v>
      </c>
      <c r="F7" s="249" t="s">
        <v>48</v>
      </c>
      <c r="G7" s="249" t="s">
        <v>179</v>
      </c>
      <c r="H7" s="249" t="s">
        <v>180</v>
      </c>
      <c r="I7" s="249" t="s">
        <v>52</v>
      </c>
      <c r="J7" s="249"/>
      <c r="K7" s="249"/>
    </row>
    <row r="8" spans="1:11" ht="26.25" customHeight="1" x14ac:dyDescent="0.2">
      <c r="A8" s="249"/>
      <c r="B8" s="249"/>
      <c r="C8" s="249"/>
      <c r="D8" s="249"/>
      <c r="E8" s="249"/>
      <c r="F8" s="250"/>
      <c r="G8" s="250"/>
      <c r="H8" s="250"/>
      <c r="I8" s="41" t="s">
        <v>53</v>
      </c>
      <c r="J8" s="41" t="s">
        <v>54</v>
      </c>
      <c r="K8" s="41" t="s">
        <v>55</v>
      </c>
    </row>
    <row r="9" spans="1:11" ht="90" customHeight="1" x14ac:dyDescent="0.2">
      <c r="A9" s="42" t="s">
        <v>181</v>
      </c>
      <c r="B9" s="5" t="s">
        <v>182</v>
      </c>
      <c r="C9" s="38" t="s">
        <v>183</v>
      </c>
      <c r="D9" s="6" t="s">
        <v>184</v>
      </c>
      <c r="E9" s="6" t="s">
        <v>185</v>
      </c>
      <c r="F9" s="6" t="s">
        <v>186</v>
      </c>
      <c r="G9" s="43"/>
      <c r="H9" s="43"/>
      <c r="I9" s="138">
        <v>1</v>
      </c>
      <c r="J9" s="139"/>
      <c r="K9" s="140"/>
    </row>
    <row r="10" spans="1:11" ht="85.35" customHeight="1" x14ac:dyDescent="0.2">
      <c r="A10" s="42" t="s">
        <v>187</v>
      </c>
      <c r="B10" s="5" t="s">
        <v>182</v>
      </c>
      <c r="C10" s="38" t="s">
        <v>183</v>
      </c>
      <c r="D10" s="6" t="s">
        <v>184</v>
      </c>
      <c r="E10" s="6" t="s">
        <v>188</v>
      </c>
      <c r="F10" s="6" t="s">
        <v>189</v>
      </c>
      <c r="G10" s="43" t="s">
        <v>190</v>
      </c>
      <c r="H10" s="43"/>
      <c r="I10" s="138">
        <v>5</v>
      </c>
      <c r="J10" s="139"/>
      <c r="K10" s="141"/>
    </row>
    <row r="11" spans="1:11" ht="88.5" customHeight="1" x14ac:dyDescent="0.2">
      <c r="A11" s="142" t="s">
        <v>187</v>
      </c>
      <c r="B11" s="143" t="s">
        <v>182</v>
      </c>
      <c r="C11" s="144" t="s">
        <v>183</v>
      </c>
      <c r="D11" s="145" t="s">
        <v>184</v>
      </c>
      <c r="E11" s="146">
        <v>41640</v>
      </c>
      <c r="F11" s="34" t="s">
        <v>191</v>
      </c>
      <c r="G11" s="44"/>
      <c r="H11" s="44" t="s">
        <v>190</v>
      </c>
      <c r="I11" s="147">
        <v>3</v>
      </c>
      <c r="J11" s="45"/>
      <c r="K11" s="45"/>
    </row>
    <row r="12" spans="1:11" ht="18" x14ac:dyDescent="0.2">
      <c r="A12" s="10"/>
      <c r="B12" s="10"/>
      <c r="C12" s="10"/>
      <c r="D12" s="10"/>
      <c r="E12" s="10"/>
      <c r="F12" s="10"/>
      <c r="G12" s="240" t="s">
        <v>192</v>
      </c>
      <c r="H12" s="241"/>
      <c r="I12" s="46">
        <f>I9+I10+I11</f>
        <v>9</v>
      </c>
      <c r="J12" s="46">
        <f>J9+J10+J11</f>
        <v>0</v>
      </c>
      <c r="K12" s="46">
        <f>K9+K10+K11</f>
        <v>0</v>
      </c>
    </row>
    <row r="13" spans="1:11" ht="18" x14ac:dyDescent="0.2">
      <c r="A13" s="10"/>
      <c r="B13" s="10"/>
      <c r="C13" s="10"/>
      <c r="D13" s="10"/>
      <c r="E13" s="10"/>
      <c r="F13" s="10"/>
      <c r="G13" s="39"/>
      <c r="H13" s="39"/>
      <c r="I13" s="40"/>
      <c r="J13" s="40"/>
      <c r="K13" s="40"/>
    </row>
    <row r="14" spans="1:11" x14ac:dyDescent="0.2">
      <c r="A14" s="10"/>
      <c r="B14" s="10"/>
      <c r="C14" s="10"/>
    </row>
    <row r="15" spans="1:11" ht="13.35" customHeight="1" x14ac:dyDescent="0.2">
      <c r="A15" s="242" t="s">
        <v>193</v>
      </c>
      <c r="B15" s="244" t="s">
        <v>194</v>
      </c>
      <c r="C15" s="246"/>
      <c r="D15" s="35"/>
      <c r="E15" s="244" t="s">
        <v>195</v>
      </c>
      <c r="F15" s="245"/>
      <c r="G15" s="246"/>
    </row>
    <row r="16" spans="1:11" x14ac:dyDescent="0.2">
      <c r="A16" s="243"/>
      <c r="B16" s="36" t="s">
        <v>196</v>
      </c>
      <c r="C16" s="36" t="s">
        <v>197</v>
      </c>
      <c r="D16" s="37" t="s">
        <v>55</v>
      </c>
      <c r="E16" s="36" t="s">
        <v>196</v>
      </c>
      <c r="F16" s="36" t="s">
        <v>197</v>
      </c>
      <c r="G16" s="36" t="s">
        <v>55</v>
      </c>
    </row>
    <row r="17" spans="1:7" x14ac:dyDescent="0.2">
      <c r="A17" s="19" t="s">
        <v>142</v>
      </c>
      <c r="B17" s="12"/>
      <c r="C17" s="12"/>
      <c r="D17" s="21"/>
      <c r="E17" s="12"/>
      <c r="F17" s="12"/>
      <c r="G17" s="11"/>
    </row>
    <row r="18" spans="1:7" x14ac:dyDescent="0.2">
      <c r="A18" s="17" t="s">
        <v>143</v>
      </c>
      <c r="B18" s="12">
        <v>6</v>
      </c>
      <c r="C18" s="12"/>
      <c r="D18" s="21"/>
      <c r="E18" s="12">
        <v>9</v>
      </c>
      <c r="F18" s="12"/>
      <c r="G18" s="11"/>
    </row>
    <row r="19" spans="1:7" x14ac:dyDescent="0.2">
      <c r="A19" s="18" t="s">
        <v>198</v>
      </c>
      <c r="B19" s="13">
        <v>4</v>
      </c>
      <c r="C19" s="14"/>
      <c r="D19" s="23"/>
      <c r="E19" s="13">
        <v>4</v>
      </c>
      <c r="F19" s="13"/>
      <c r="G19" s="11"/>
    </row>
    <row r="20" spans="1:7" x14ac:dyDescent="0.2">
      <c r="A20" s="20" t="s">
        <v>145</v>
      </c>
      <c r="B20" s="13">
        <v>2</v>
      </c>
      <c r="C20" s="13"/>
      <c r="D20" s="22"/>
      <c r="E20" s="13">
        <v>3</v>
      </c>
      <c r="F20" s="13"/>
      <c r="G20" s="11"/>
    </row>
    <row r="21" spans="1:7" ht="29.1" customHeight="1" x14ac:dyDescent="0.2">
      <c r="A21" s="47" t="s">
        <v>199</v>
      </c>
      <c r="B21" s="48"/>
      <c r="C21" s="48"/>
      <c r="D21" s="48"/>
      <c r="E21" s="48"/>
      <c r="F21" s="48"/>
      <c r="G21" s="48"/>
    </row>
    <row r="23" spans="1:7" x14ac:dyDescent="0.2">
      <c r="A23" s="252" t="s">
        <v>200</v>
      </c>
      <c r="B23" s="252"/>
      <c r="C23" s="252"/>
      <c r="D23" s="252"/>
      <c r="E23" s="252"/>
      <c r="F23" s="252"/>
      <c r="G23" s="252"/>
    </row>
    <row r="24" spans="1:7" x14ac:dyDescent="0.2">
      <c r="A24" s="49" t="s">
        <v>201</v>
      </c>
      <c r="B24" s="251" t="s">
        <v>202</v>
      </c>
      <c r="C24" s="251"/>
      <c r="D24" s="251"/>
      <c r="E24" s="251"/>
      <c r="F24" s="251"/>
      <c r="G24" s="251"/>
    </row>
    <row r="25" spans="1:7" x14ac:dyDescent="0.2">
      <c r="A25" s="49" t="s">
        <v>203</v>
      </c>
      <c r="B25" s="251" t="s">
        <v>204</v>
      </c>
      <c r="C25" s="251"/>
      <c r="D25" s="251"/>
      <c r="E25" s="251"/>
      <c r="F25" s="251"/>
      <c r="G25" s="251"/>
    </row>
  </sheetData>
  <mergeCells count="21">
    <mergeCell ref="B25:G25"/>
    <mergeCell ref="A23:G23"/>
    <mergeCell ref="A4:K4"/>
    <mergeCell ref="A5:K5"/>
    <mergeCell ref="B24:G24"/>
    <mergeCell ref="A1:K2"/>
    <mergeCell ref="G12:H12"/>
    <mergeCell ref="A15:A16"/>
    <mergeCell ref="E15:G15"/>
    <mergeCell ref="B15:C15"/>
    <mergeCell ref="A6:K6"/>
    <mergeCell ref="A7:A8"/>
    <mergeCell ref="C7:C8"/>
    <mergeCell ref="D7:D8"/>
    <mergeCell ref="E7:E8"/>
    <mergeCell ref="F7:F8"/>
    <mergeCell ref="G7:G8"/>
    <mergeCell ref="H7:H8"/>
    <mergeCell ref="I7:K7"/>
    <mergeCell ref="B7:B8"/>
    <mergeCell ref="A3:K3"/>
  </mergeCells>
  <pageMargins left="0.70866141732283472" right="0.70866141732283472" top="0.174375" bottom="0.74803149606299213" header="0.31496062992125984" footer="0.31496062992125984"/>
  <pageSetup scale="73"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E395444930A3054D9727FB57EB5808AD" ma:contentTypeVersion="16" ma:contentTypeDescription="Create a new document." ma:contentTypeScope="" ma:versionID="04ac474b634c7b95d884256af71cac04">
  <xsd:schema xmlns:xsd="http://www.w3.org/2001/XMLSchema" xmlns:xs="http://www.w3.org/2001/XMLSchema" xmlns:p="http://schemas.microsoft.com/office/2006/metadata/properties" xmlns:ns2="19fafe47-ed64-4be6-90f0-e2d629b7deee" xmlns:ns3="ff2ad9ce-ccb0-4341-ae8e-591615e070db" targetNamespace="http://schemas.microsoft.com/office/2006/metadata/properties" ma:root="true" ma:fieldsID="180be7e1e2aa362e305e633763dfea27" ns2:_="" ns3:_="">
    <xsd:import namespace="19fafe47-ed64-4be6-90f0-e2d629b7deee"/>
    <xsd:import namespace="ff2ad9ce-ccb0-4341-ae8e-591615e070db"/>
    <xsd:element name="properties">
      <xsd:complexType>
        <xsd:sequence>
          <xsd:element name="documentManagement">
            <xsd:complexType>
              <xsd:all>
                <xsd:element ref="ns2:RESPONSABLE" minOccurs="0"/>
                <xsd:element ref="ns3:SharedWithUsers" minOccurs="0"/>
                <xsd:element ref="ns3:SharedWithDetails" minOccurs="0"/>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9fafe47-ed64-4be6-90f0-e2d629b7deee" elementFormDefault="qualified">
    <xsd:import namespace="http://schemas.microsoft.com/office/2006/documentManagement/types"/>
    <xsd:import namespace="http://schemas.microsoft.com/office/infopath/2007/PartnerControls"/>
    <xsd:element name="RESPONSABLE" ma:index="8" nillable="true" ma:displayName="RESPONSABLE" ma:description="Persona Responsable de la carpeta" ma:format="Dropdown" ma:list="UserInfo" ma:SharePointGroup="0" ma:internalName="RESPONSABL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0d7c206e-5907-4ef6-976f-651599d3a10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Location" ma:index="23"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f2ad9ce-ccb0-4341-ae8e-591615e070db" elementFormDefault="qualified">
    <xsd:import namespace="http://schemas.microsoft.com/office/2006/documentManagement/types"/>
    <xsd:import namespace="http://schemas.microsoft.com/office/infopath/2007/PartnerControls"/>
    <xsd:element name="SharedWithUsers" ma:index="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0"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97e4bace-48dd-4be9-8cf2-ccf0a846842b}" ma:internalName="TaxCatchAll" ma:showField="CatchAllData" ma:web="ff2ad9ce-ccb0-4341-ae8e-591615e070d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RESPONSABLE xmlns="19fafe47-ed64-4be6-90f0-e2d629b7deee">
      <UserInfo>
        <DisplayName/>
        <AccountId xsi:nil="true"/>
        <AccountType/>
      </UserInfo>
    </RESPONSABLE>
    <TaxCatchAll xmlns="ff2ad9ce-ccb0-4341-ae8e-591615e070db" xsi:nil="true"/>
    <lcf76f155ced4ddcb4097134ff3c332f xmlns="19fafe47-ed64-4be6-90f0-e2d629b7dee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D07C575-3768-4D2E-850E-D0D2DE386A61}">
  <ds:schemaRefs>
    <ds:schemaRef ds:uri="http://schemas.microsoft.com/sharepoint/v3/contenttype/forms"/>
  </ds:schemaRefs>
</ds:datastoreItem>
</file>

<file path=customXml/itemProps2.xml><?xml version="1.0" encoding="utf-8"?>
<ds:datastoreItem xmlns:ds="http://schemas.openxmlformats.org/officeDocument/2006/customXml" ds:itemID="{2A5A03C1-3D81-41D3-9654-6700096B2FC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9fafe47-ed64-4be6-90f0-e2d629b7deee"/>
    <ds:schemaRef ds:uri="ff2ad9ce-ccb0-4341-ae8e-591615e070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067A93F-778F-4C0D-9331-18C8248F6B2F}">
  <ds:schemaRefs>
    <ds:schemaRef ds:uri="19fafe47-ed64-4be6-90f0-e2d629b7deee"/>
    <ds:schemaRef ds:uri="http://purl.org/dc/elements/1.1/"/>
    <ds:schemaRef ds:uri="http://schemas.openxmlformats.org/package/2006/metadata/core-properties"/>
    <ds:schemaRef ds:uri="ff2ad9ce-ccb0-4341-ae8e-591615e070db"/>
    <ds:schemaRef ds:uri="http://schemas.microsoft.com/office/infopath/2007/PartnerControls"/>
    <ds:schemaRef ds:uri="http://purl.org/dc/terms/"/>
    <ds:schemaRef ds:uri="http://schemas.microsoft.com/office/2006/documentManagement/types"/>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3</vt:i4>
      </vt:variant>
    </vt:vector>
  </HeadingPairs>
  <TitlesOfParts>
    <vt:vector size="9" baseType="lpstr">
      <vt:lpstr>ET PERSONA JURIDICA</vt:lpstr>
      <vt:lpstr>PJ Anexo 1</vt:lpstr>
      <vt:lpstr>Hoja1</vt:lpstr>
      <vt:lpstr>Hoja2</vt:lpstr>
      <vt:lpstr>Evaluación Ejemplo</vt:lpstr>
      <vt:lpstr>Anexo 1 V2-Ejemplo</vt:lpstr>
      <vt:lpstr>'ET PERSONA JURIDICA'!Área_de_impresión</vt:lpstr>
      <vt:lpstr>'Evaluación Ejemplo'!Área_de_impresión</vt:lpstr>
      <vt:lpstr>'PJ Anexo 1'!Área_de_impresión</vt:lpstr>
    </vt:vector>
  </TitlesOfParts>
  <Manager/>
  <Company>ACUEDUCTO.ESP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ACUEDUCTO.ESP</dc:creator>
  <cp:keywords/>
  <dc:description/>
  <cp:lastModifiedBy>Laura Fernanda Paez Cristancho</cp:lastModifiedBy>
  <cp:revision/>
  <dcterms:created xsi:type="dcterms:W3CDTF">2007-02-06T14:44:40Z</dcterms:created>
  <dcterms:modified xsi:type="dcterms:W3CDTF">2026-07-16T16:50:07Z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0x010100E395444930A3054D9727FB57EB5808AD</vt:lpwstr>
  </property>
  <property fmtid="{D5CDD505-2E9C-101B-9397-08002B2CF9AE}" pid="3" name="MediaServiceImageTags">
    <vt:lpwstr/>
  </property>
</Properties>
</file>